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5.bin" ContentType="application/vnd.openxmlformats-officedocument.oleObject"/>
  <Override PartName="/xl/drawings/drawing8.xml" ContentType="application/vnd.openxmlformats-officedocument.drawing+xml"/>
  <Override PartName="/xl/embeddings/oleObject6.bin" ContentType="application/vnd.openxmlformats-officedocument.oleObject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1840" windowHeight="12435" tabRatio="825" activeTab="2"/>
  </bookViews>
  <sheets>
    <sheet name="Memória Cálculo" sheetId="4" r:id="rId1"/>
    <sheet name="Resumo" sheetId="14" r:id="rId2"/>
    <sheet name="Planilha Orçamentária" sheetId="3" r:id="rId3"/>
    <sheet name="Composição de Preços Unitários" sheetId="22" r:id="rId4"/>
    <sheet name="Cronograma Físico-Financeiro" sheetId="8" r:id="rId5"/>
    <sheet name="BDI" sheetId="6" r:id="rId6"/>
    <sheet name="ENCARGOS" sheetId="26" r:id="rId7"/>
    <sheet name="Modelo Orçamento" sheetId="25" r:id="rId8"/>
    <sheet name="Modelo Cronograma" sheetId="24" r:id="rId9"/>
    <sheet name="Mod Composição" sheetId="19" r:id="rId10"/>
    <sheet name="Mod BDI" sheetId="20" r:id="rId11"/>
    <sheet name="Mod Encargos" sheetId="21" r:id="rId12"/>
    <sheet name="Plan1" sheetId="30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\A" localSheetId="8">#REF!</definedName>
    <definedName name="\A" localSheetId="7">#REF!</definedName>
    <definedName name="\A">#REF!</definedName>
    <definedName name="\c" localSheetId="8">[1]PLMUSEU!#REF!</definedName>
    <definedName name="\c" localSheetId="7">[1]PLMUSEU!#REF!</definedName>
    <definedName name="\c">[1]PLMUSEU!#REF!</definedName>
    <definedName name="\L" localSheetId="8">#REF!</definedName>
    <definedName name="\L" localSheetId="7">#REF!</definedName>
    <definedName name="\L">#REF!</definedName>
    <definedName name="\O" localSheetId="8">#REF!</definedName>
    <definedName name="\O" localSheetId="7">#REF!</definedName>
    <definedName name="\O">#REF!</definedName>
    <definedName name="\P" localSheetId="8">#REF!</definedName>
    <definedName name="\P" localSheetId="7">#REF!</definedName>
    <definedName name="\P">#REF!</definedName>
    <definedName name="\R" localSheetId="8">#REF!</definedName>
    <definedName name="\R" localSheetId="7">#REF!</definedName>
    <definedName name="\R">#REF!</definedName>
    <definedName name="\V" localSheetId="8">#REF!</definedName>
    <definedName name="\V" localSheetId="7">#REF!</definedName>
    <definedName name="\V">#REF!</definedName>
    <definedName name="\x" localSheetId="8">[1]PLMUSEU!#REF!</definedName>
    <definedName name="\x" localSheetId="7">[1]PLMUSEU!#REF!</definedName>
    <definedName name="\x">[1]PLMUSEU!#REF!</definedName>
    <definedName name="\z" localSheetId="8">[1]PLMUSEU!#REF!</definedName>
    <definedName name="\z" localSheetId="7">[1]PLMUSEU!#REF!</definedName>
    <definedName name="\z">[1]PLMUSEU!#REF!</definedName>
    <definedName name="__F99000" localSheetId="8">#REF!</definedName>
    <definedName name="__F99000" localSheetId="7">#REF!</definedName>
    <definedName name="__F99000">#REF!</definedName>
    <definedName name="_4.1.4" localSheetId="8">#REF!</definedName>
    <definedName name="_4.1.4" localSheetId="7">#REF!</definedName>
    <definedName name="_4.1.4">#REF!</definedName>
    <definedName name="_c" localSheetId="8">#REF!</definedName>
    <definedName name="_c" localSheetId="7">#REF!</definedName>
    <definedName name="_c">#REF!</definedName>
    <definedName name="_F99000" localSheetId="8">#REF!</definedName>
    <definedName name="_F99000" localSheetId="7">#REF!</definedName>
    <definedName name="_F99000">#REF!</definedName>
    <definedName name="_Fill" localSheetId="8" hidden="1">#REF!</definedName>
    <definedName name="_Fill" localSheetId="7" hidden="1">#REF!</definedName>
    <definedName name="_Fill" hidden="1">#REF!</definedName>
    <definedName name="_Key1" localSheetId="8" hidden="1">#REF!</definedName>
    <definedName name="_Key1" localSheetId="7" hidden="1">#REF!</definedName>
    <definedName name="_Key1" hidden="1">#REF!</definedName>
    <definedName name="_ll1" localSheetId="8">#REF!</definedName>
    <definedName name="_ll1" localSheetId="7">#REF!</definedName>
    <definedName name="_ll1">#REF!</definedName>
    <definedName name="_Order1" hidden="1">255</definedName>
    <definedName name="_Order2" hidden="1">0</definedName>
    <definedName name="_Sort" localSheetId="8" hidden="1">#REF!</definedName>
    <definedName name="_Sort" localSheetId="7" hidden="1">#REF!</definedName>
    <definedName name="_Sort" hidden="1">#REF!</definedName>
    <definedName name="A" localSheetId="8">#REF!</definedName>
    <definedName name="A" localSheetId="7">#REF!</definedName>
    <definedName name="A">#REF!</definedName>
    <definedName name="A4_PB_PADRAO.XLS" localSheetId="8">#REF!</definedName>
    <definedName name="A4_PB_PADRAO.XLS" localSheetId="7">#REF!</definedName>
    <definedName name="A4_PB_PADRAO.XLS">#REF!</definedName>
    <definedName name="aa" localSheetId="8">#REF!</definedName>
    <definedName name="aa" localSheetId="7">#REF!</definedName>
    <definedName name="aa">#REF!</definedName>
    <definedName name="aaa" localSheetId="8">OFFSET('[2]Base da curva'!#REF!,1,0,COUNT('[2]Base da curva'!$X:$X),1)</definedName>
    <definedName name="aaa" localSheetId="7">OFFSET('[2]Base da curva'!#REF!,1,0,COUNT('[2]Base da curva'!$X:$X),1)</definedName>
    <definedName name="aaa">OFFSET('[2]Base da curva'!#REF!,1,0,COUNT('[2]Base da curva'!$X:$X),1)</definedName>
    <definedName name="ab" localSheetId="10" hidden="1">{#N/A,#N/A,FALSE,"ET-CAPA";#N/A,#N/A,FALSE,"ET-PAG1";#N/A,#N/A,FALSE,"ET-PAG2";#N/A,#N/A,FALSE,"ET-PAG3";#N/A,#N/A,FALSE,"ET-PAG4";#N/A,#N/A,FALSE,"ET-PAG5"}</definedName>
    <definedName name="ab" localSheetId="9" hidden="1">{#N/A,#N/A,FALSE,"ET-CAPA";#N/A,#N/A,FALSE,"ET-PAG1";#N/A,#N/A,FALSE,"ET-PAG2";#N/A,#N/A,FALSE,"ET-PAG3";#N/A,#N/A,FALSE,"ET-PAG4";#N/A,#N/A,FALSE,"ET-PAG5"}</definedName>
    <definedName name="ab" localSheetId="11" hidden="1">{#N/A,#N/A,FALSE,"ET-CAPA";#N/A,#N/A,FALSE,"ET-PAG1";#N/A,#N/A,FALSE,"ET-PAG2";#N/A,#N/A,FALSE,"ET-PAG3";#N/A,#N/A,FALSE,"ET-PAG4";#N/A,#N/A,FALSE,"ET-PAG5"}</definedName>
    <definedName name="ab" hidden="1">{#N/A,#N/A,FALSE,"ET-CAPA";#N/A,#N/A,FALSE,"ET-PAG1";#N/A,#N/A,FALSE,"ET-PAG2";#N/A,#N/A,FALSE,"ET-PAG3";#N/A,#N/A,FALSE,"ET-PAG4";#N/A,#N/A,FALSE,"ET-PAG5"}</definedName>
    <definedName name="Acréscimo" localSheetId="8">#REF!</definedName>
    <definedName name="Acréscimo" localSheetId="7">#REF!</definedName>
    <definedName name="Acréscimo">#REF!</definedName>
    <definedName name="AnalisarAterro" localSheetId="8">[3]Aterros!#REF!</definedName>
    <definedName name="AnalisarAterro" localSheetId="7">[3]Aterros!#REF!</definedName>
    <definedName name="AnalisarAterro">[3]Aterros!#REF!</definedName>
    <definedName name="AnalisarCorte" localSheetId="8">[3]Cortes!#REF!</definedName>
    <definedName name="AnalisarCorte" localSheetId="7">[3]Cortes!#REF!</definedName>
    <definedName name="AnalisarCorte">[3]Cortes!#REF!</definedName>
    <definedName name="_xlnm.Print_Area" localSheetId="5">BDI!$A$1:$K$39</definedName>
    <definedName name="_xlnm.Print_Area" localSheetId="6">ENCARGOS!$A$1:$K$67</definedName>
    <definedName name="_xlnm.Print_Area" localSheetId="0">'Memória Cálculo'!$A$1:$N$28</definedName>
    <definedName name="_xlnm.Print_Area" localSheetId="10">'Mod BDI'!$A$1:$K$41</definedName>
    <definedName name="_xlnm.Print_Area" localSheetId="9">'Mod Composição'!$A$1:$K$61</definedName>
    <definedName name="_xlnm.Print_Area" localSheetId="11">'Mod Encargos'!$A$1:$K$57</definedName>
    <definedName name="_xlnm.Print_Area" localSheetId="2">'Planilha Orçamentária'!$A$1:$J$30</definedName>
    <definedName name="_xlnm.Print_Area">[4]CUSTOS!$A$1:$L$55</definedName>
    <definedName name="Área_impressão_IM" localSheetId="8">#REF!</definedName>
    <definedName name="Área_impressão_IM" localSheetId="7">#REF!</definedName>
    <definedName name="Área_impressão_IM">#REF!</definedName>
    <definedName name="auxiliar" localSheetId="8">#REF!</definedName>
    <definedName name="auxiliar" localSheetId="7">#REF!</definedName>
    <definedName name="auxiliar">#REF!</definedName>
    <definedName name="_xlnm.Database" localSheetId="8">#REF!</definedName>
    <definedName name="_xlnm.Database" localSheetId="7">#REF!</definedName>
    <definedName name="_xlnm.Database">#REF!</definedName>
    <definedName name="BDI" localSheetId="8">#REF!</definedName>
    <definedName name="BDI" localSheetId="7">#REF!</definedName>
    <definedName name="BDI">#REF!</definedName>
    <definedName name="BRITAGEM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_3" localSheetId="8">#REF!</definedName>
    <definedName name="c_3" localSheetId="7">#REF!</definedName>
    <definedName name="c_3">#REF!</definedName>
    <definedName name="c_3_5" localSheetId="8">#REF!</definedName>
    <definedName name="c_3_5" localSheetId="7">#REF!</definedName>
    <definedName name="c_3_5">#REF!</definedName>
    <definedName name="CABEC" localSheetId="8">#REF!</definedName>
    <definedName name="CABEC" localSheetId="7">#REF!</definedName>
    <definedName name="CABEC">#REF!</definedName>
    <definedName name="CalcularAgora" localSheetId="8">#REF!</definedName>
    <definedName name="CalcularAgora" localSheetId="7">#REF!</definedName>
    <definedName name="CalcularAgora">#REF!</definedName>
    <definedName name="CANCELADA" localSheetId="8">#REF!</definedName>
    <definedName name="CANCELADA" localSheetId="7">#REF!</definedName>
    <definedName name="CANCELADA">#REF!</definedName>
    <definedName name="CCM" localSheetId="8">#REF!</definedName>
    <definedName name="CCM" localSheetId="7">#REF!</definedName>
    <definedName name="CCM">#REF!</definedName>
    <definedName name="Chuvas" localSheetId="8">#REF!</definedName>
    <definedName name="Chuvas" localSheetId="7">#REF!</definedName>
    <definedName name="Chuvas">#REF!</definedName>
    <definedName name="CODIGO" localSheetId="8">#REF!</definedName>
    <definedName name="CODIGO" localSheetId="7">#REF!</definedName>
    <definedName name="CODIGO">#REF!</definedName>
    <definedName name="COTA" localSheetId="8">#REF!</definedName>
    <definedName name="COTA" localSheetId="7">#REF!</definedName>
    <definedName name="COTA">#REF!</definedName>
    <definedName name="Criteria" localSheetId="8">#REF!</definedName>
    <definedName name="Criteria" localSheetId="7">#REF!</definedName>
    <definedName name="Criteria">#REF!</definedName>
    <definedName name="_xlnm.Criteria" localSheetId="8">#REF!</definedName>
    <definedName name="_xlnm.Criteria" localSheetId="7">#REF!</definedName>
    <definedName name="_xlnm.Criteria">#REF!</definedName>
    <definedName name="ct" localSheetId="8">#REF!</definedName>
    <definedName name="ct" localSheetId="7">#REF!</definedName>
    <definedName name="ct">#REF!</definedName>
    <definedName name="cu" localSheetId="8">#REF!</definedName>
    <definedName name="cu" localSheetId="7">#REF!</definedName>
    <definedName name="cu">#REF!</definedName>
    <definedName name="Database" localSheetId="8">#REF!</definedName>
    <definedName name="Database" localSheetId="7">#REF!</definedName>
    <definedName name="Database">#REF!</definedName>
    <definedName name="dd" localSheetId="8">#REF!</definedName>
    <definedName name="dd" localSheetId="7">#REF!</definedName>
    <definedName name="dd">#REF!</definedName>
    <definedName name="DDDDDDD" localSheetId="8">#REF!</definedName>
    <definedName name="DDDDDDD" localSheetId="7">#REF!</definedName>
    <definedName name="DDDDDDD">#REF!</definedName>
    <definedName name="Denominação" localSheetId="8">#REF!</definedName>
    <definedName name="Denominação" localSheetId="7">#REF!</definedName>
    <definedName name="Denominação">#REF!</definedName>
    <definedName name="DESCRITIVO1" localSheetId="8">#REF!</definedName>
    <definedName name="DESCRITIVO1" localSheetId="7">#REF!</definedName>
    <definedName name="DESCRITIVO1">#REF!</definedName>
    <definedName name="Disciplina" localSheetId="8">#REF!</definedName>
    <definedName name="Disciplina" localSheetId="7">#REF!</definedName>
    <definedName name="Disciplina">#REF!</definedName>
    <definedName name="Disciplinas" localSheetId="8">#REF!</definedName>
    <definedName name="Disciplinas" localSheetId="7">#REF!</definedName>
    <definedName name="Disciplinas">#REF!</definedName>
    <definedName name="EAP">[5]EAP!$A$12:$O$922</definedName>
    <definedName name="edital" localSheetId="8">#REF!</definedName>
    <definedName name="edital" localSheetId="7">#REF!</definedName>
    <definedName name="edital">#REF!</definedName>
    <definedName name="ESPESSAMENTO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xcel_BuiltIn__FilterDatabase_1" localSheetId="8">#REF!</definedName>
    <definedName name="Excel_BuiltIn__FilterDatabase_1" localSheetId="7">#REF!</definedName>
    <definedName name="Excel_BuiltIn__FilterDatabase_1">#REF!</definedName>
    <definedName name="Excel_BuiltIn__FilterDatabase_1_1" localSheetId="8">#REF!</definedName>
    <definedName name="Excel_BuiltIn__FilterDatabase_1_1" localSheetId="7">#REF!</definedName>
    <definedName name="Excel_BuiltIn__FilterDatabase_1_1">#REF!</definedName>
    <definedName name="Excel_BuiltIn__FilterDatabase_1_2" localSheetId="8">#REF!</definedName>
    <definedName name="Excel_BuiltIn__FilterDatabase_1_2" localSheetId="7">#REF!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 localSheetId="8">#REF!</definedName>
    <definedName name="Excel_BuiltIn__FilterDatabase_1_3" localSheetId="7">#REF!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 localSheetId="8">#REF!</definedName>
    <definedName name="Excel_BuiltIn__FilterDatabase_1_3_5" localSheetId="7">#REF!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>"$#REF!.$A$7:$J$26"</definedName>
    <definedName name="Excel_BuiltIn__FilterDatabase_1_6">"$#REF!.$A$7:$J$10"</definedName>
    <definedName name="Excel_BuiltIn__FilterDatabase_1_7">"$#REF!.$A$7:$J$11"</definedName>
    <definedName name="Excel_BuiltIn__FilterDatabase_1_8">"$#REF!.$A$7:$J$16"</definedName>
    <definedName name="Excel_BuiltIn_Print_Area_1_1" localSheetId="8">#REF!</definedName>
    <definedName name="Excel_BuiltIn_Print_Area_1_1" localSheetId="7">#REF!</definedName>
    <definedName name="Excel_BuiltIn_Print_Area_1_1">#REF!</definedName>
    <definedName name="Excel_BuiltIn_Print_Area_2_1">"$#REF!.$A$1:$I$29"</definedName>
    <definedName name="Excel_BuiltIn_Print_Area_2_1_1">"$#REF!.$A$1:$I$23"</definedName>
    <definedName name="Excel_BuiltIn_Print_Area_2_1_1_1" localSheetId="8">#REF!</definedName>
    <definedName name="Excel_BuiltIn_Print_Area_2_1_1_1" localSheetId="7">#REF!</definedName>
    <definedName name="Excel_BuiltIn_Print_Area_2_1_1_1">#REF!</definedName>
    <definedName name="Excel_BuiltIn_Print_Area_2_1_1_1_1" localSheetId="8">#REF!</definedName>
    <definedName name="Excel_BuiltIn_Print_Area_2_1_1_1_1" localSheetId="7">#REF!</definedName>
    <definedName name="Excel_BuiltIn_Print_Area_2_1_1_1_1">#REF!</definedName>
    <definedName name="Excel_BuiltIn_Print_Area_2_1_1_1_1_1" localSheetId="8">#REF!</definedName>
    <definedName name="Excel_BuiltIn_Print_Area_2_1_1_1_1_1" localSheetId="7">#REF!</definedName>
    <definedName name="Excel_BuiltIn_Print_Area_2_1_1_1_1_1">#REF!</definedName>
    <definedName name="Excel_BuiltIn_Print_Area_2_1_1_1_1_1_1" localSheetId="8">#REF!</definedName>
    <definedName name="Excel_BuiltIn_Print_Area_2_1_1_1_1_1_1" localSheetId="7">#REF!</definedName>
    <definedName name="Excel_BuiltIn_Print_Area_2_1_1_1_1_1_1">#REF!</definedName>
    <definedName name="Excel_BuiltIn_Print_Area_2_1_1_1_1_1_1_1" localSheetId="8">#REF!</definedName>
    <definedName name="Excel_BuiltIn_Print_Area_2_1_1_1_1_1_1_1" localSheetId="7">#REF!</definedName>
    <definedName name="Excel_BuiltIn_Print_Area_2_1_1_1_1_1_1_1">#REF!</definedName>
    <definedName name="Excel_BuiltIn_Print_Area_2_1_1_1_1_1_1_1_1" localSheetId="8">#REF!</definedName>
    <definedName name="Excel_BuiltIn_Print_Area_2_1_1_1_1_1_1_1_1" localSheetId="7">#REF!</definedName>
    <definedName name="Excel_BuiltIn_Print_Area_2_1_1_1_1_1_1_1_1">#REF!</definedName>
    <definedName name="Excel_BuiltIn_Print_Area_2_1_1_1_1_1_1_1_1_1" localSheetId="8">#REF!</definedName>
    <definedName name="Excel_BuiltIn_Print_Area_2_1_1_1_1_1_1_1_1_1" localSheetId="7">#REF!</definedName>
    <definedName name="Excel_BuiltIn_Print_Area_2_1_1_1_1_1_1_1_1_1">#REF!</definedName>
    <definedName name="Excel_BuiltIn_Print_Area_2_1_1_1_1_1_1_1_1_1_1" localSheetId="8">#REF!</definedName>
    <definedName name="Excel_BuiltIn_Print_Area_2_1_1_1_1_1_1_1_1_1_1" localSheetId="7">#REF!</definedName>
    <definedName name="Excel_BuiltIn_Print_Area_2_1_1_1_1_1_1_1_1_1_1">#REF!</definedName>
    <definedName name="Excel_BuiltIn_Print_Area_2_1_1_1_1_1_1_1_1_1_1_1" localSheetId="8">#REF!</definedName>
    <definedName name="Excel_BuiltIn_Print_Area_2_1_1_1_1_1_1_1_1_1_1_1" localSheetId="7">#REF!</definedName>
    <definedName name="Excel_BuiltIn_Print_Area_2_1_1_1_1_1_1_1_1_1_1_1">#REF!</definedName>
    <definedName name="Excel_BuiltIn_Print_Area_2_1_1_1_1_1_1_1_1_1_1_1_1" localSheetId="8">#REF!</definedName>
    <definedName name="Excel_BuiltIn_Print_Area_2_1_1_1_1_1_1_1_1_1_1_1_1" localSheetId="7">#REF!</definedName>
    <definedName name="Excel_BuiltIn_Print_Area_2_1_1_1_1_1_1_1_1_1_1_1_1">#REF!</definedName>
    <definedName name="Excel_BuiltIn_Print_Area_2_1_1_1_1_1_1_1_1_1_1_1_1_1" localSheetId="8">#REF!</definedName>
    <definedName name="Excel_BuiltIn_Print_Area_2_1_1_1_1_1_1_1_1_1_1_1_1_1" localSheetId="7">#REF!</definedName>
    <definedName name="Excel_BuiltIn_Print_Area_2_1_1_1_1_1_1_1_1_1_1_1_1_1">#REF!</definedName>
    <definedName name="Excel_BuiltIn_Print_Area_2_1_1_1_1_1_1_1_1_1_1_1_1_1_1" localSheetId="8">#REF!</definedName>
    <definedName name="Excel_BuiltIn_Print_Area_2_1_1_1_1_1_1_1_1_1_1_1_1_1_1" localSheetId="7">#REF!</definedName>
    <definedName name="Excel_BuiltIn_Print_Area_2_1_1_1_1_1_1_1_1_1_1_1_1_1_1">#REF!</definedName>
    <definedName name="Excel_BuiltIn_Print_Area_2_1_1_1_1_1_1_1_1_1_1_1_1_1_1_1" localSheetId="8">#REF!</definedName>
    <definedName name="Excel_BuiltIn_Print_Area_2_1_1_1_1_1_1_1_1_1_1_1_1_1_1_1" localSheetId="7">#REF!</definedName>
    <definedName name="Excel_BuiltIn_Print_Area_2_1_1_1_1_1_1_1_1_1_1_1_1_1_1_1">#REF!</definedName>
    <definedName name="Excel_BuiltIn_Print_Area_2_1_1_1_1_1_1_1_1_1_1_1_1_1_1_1_1" localSheetId="8">#REF!</definedName>
    <definedName name="Excel_BuiltIn_Print_Area_2_1_1_1_1_1_1_1_1_1_1_1_1_1_1_1_1" localSheetId="7">#REF!</definedName>
    <definedName name="Excel_BuiltIn_Print_Area_2_1_1_1_1_1_1_1_1_1_1_1_1_1_1_1_1">#REF!</definedName>
    <definedName name="Excel_BuiltIn_Print_Area_3" localSheetId="8">#REF!</definedName>
    <definedName name="Excel_BuiltIn_Print_Area_3" localSheetId="7">#REF!</definedName>
    <definedName name="Excel_BuiltIn_Print_Area_3">#REF!</definedName>
    <definedName name="Excel_BuiltIn_Print_Area_3_1">"$#REF!.$A$1:$I$24"</definedName>
    <definedName name="Excel_BuiltIn_Print_Area_4">"$#REF!.$A$1:$I$27"</definedName>
    <definedName name="Excel_BuiltIn_Print_Area_5" localSheetId="8">#REF!</definedName>
    <definedName name="Excel_BuiltIn_Print_Area_5" localSheetId="7">#REF!</definedName>
    <definedName name="Excel_BuiltIn_Print_Area_5">#REF!</definedName>
    <definedName name="Excel_BuiltIn_Print_Area_6">"$#REF!.$A$1:$I$14"</definedName>
    <definedName name="Excel_BuiltIn_Print_Area_7">"$#REF!.$A$1:$I$16"</definedName>
    <definedName name="Excel_BuiltIn_Print_Area_8" localSheetId="8">#REF!</definedName>
    <definedName name="Excel_BuiltIn_Print_Area_8" localSheetId="7">#REF!</definedName>
    <definedName name="Excel_BuiltIn_Print_Area_8">#REF!</definedName>
    <definedName name="Excel_BuiltIn_Print_Area_9" localSheetId="8">#REF!</definedName>
    <definedName name="Excel_BuiltIn_Print_Area_9" localSheetId="7">#REF!</definedName>
    <definedName name="Excel_BuiltIn_Print_Area_9">#REF!</definedName>
    <definedName name="Excel_BuiltIn_Print_Titles_1_1" localSheetId="8">#REF!</definedName>
    <definedName name="Excel_BuiltIn_Print_Titles_1_1" localSheetId="7">#REF!</definedName>
    <definedName name="Excel_BuiltIn_Print_Titles_1_1">#REF!</definedName>
    <definedName name="Excel_BuiltIn_Print_Titles_2_1">"$#REF!.$A$1:$IV$7"</definedName>
    <definedName name="Excel_BuiltIn_Print_Titles_3_1">"$#REF!.$A$1:$IV$7"</definedName>
    <definedName name="Excel_BuiltIn_Print_Titles_4">"$#REF!.$A$1:$IV$7"</definedName>
    <definedName name="Excel_BuiltIn_Print_Titles_6">"$#REF!.$A$1:$IV$7"</definedName>
    <definedName name="Excel_BuiltIn_Print_Titles_7">"$#REF!.$A$1:$IV$7"</definedName>
    <definedName name="exemplo" localSheetId="8">#REF!</definedName>
    <definedName name="exemplo" localSheetId="7">#REF!</definedName>
    <definedName name="exemplo">#REF!</definedName>
    <definedName name="extensao" localSheetId="8">#REF!</definedName>
    <definedName name="extensao" localSheetId="7">#REF!</definedName>
    <definedName name="extensao">#REF!</definedName>
    <definedName name="feriados" localSheetId="8">#REF!</definedName>
    <definedName name="feriados" localSheetId="7">#REF!</definedName>
    <definedName name="feriados">#REF!</definedName>
    <definedName name="filtragem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rma1" localSheetId="8">#REF!</definedName>
    <definedName name="firma1" localSheetId="7">#REF!</definedName>
    <definedName name="firma1">#REF!</definedName>
    <definedName name="firma2" localSheetId="8">#REF!</definedName>
    <definedName name="firma2" localSheetId="7">#REF!</definedName>
    <definedName name="firma2">#REF!</definedName>
    <definedName name="FLOT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GG" localSheetId="8">#REF!</definedName>
    <definedName name="GGG" localSheetId="7">#REF!</definedName>
    <definedName name="GGG">#REF!</definedName>
    <definedName name="_xlnm.Recorder" localSheetId="8">#REF!</definedName>
    <definedName name="_xlnm.Recorder" localSheetId="7">#REF!</definedName>
    <definedName name="_xlnm.Recorder">#REF!</definedName>
    <definedName name="H71d" localSheetId="8">#REF!</definedName>
    <definedName name="H71d" localSheetId="7">#REF!</definedName>
    <definedName name="H71d">#REF!</definedName>
    <definedName name="i" localSheetId="8">#REF!</definedName>
    <definedName name="i" localSheetId="7">#REF!</definedName>
    <definedName name="i">#REF!</definedName>
    <definedName name="IND" localSheetId="8">#REF!</definedName>
    <definedName name="IND" localSheetId="7">#REF!</definedName>
    <definedName name="IND">#REF!</definedName>
    <definedName name="jesse" localSheetId="8">#REF!</definedName>
    <definedName name="jesse" localSheetId="7">#REF!</definedName>
    <definedName name="jesse">#REF!</definedName>
    <definedName name="KKKKK" localSheetId="8">#REF!</definedName>
    <definedName name="KKKKK" localSheetId="7">#REF!</definedName>
    <definedName name="KKKKK">#REF!</definedName>
    <definedName name="LD">'[6]LD-PS-PMC-RMA'!$A$1:$V$1121</definedName>
    <definedName name="LISTAGEM" localSheetId="8">'[6]LD-PS-PMC-RMA'!#REF!</definedName>
    <definedName name="LISTAGEM" localSheetId="7">'[6]LD-PS-PMC-RMA'!#REF!</definedName>
    <definedName name="LISTAGEM">'[6]LD-PS-PMC-RMA'!#REF!</definedName>
    <definedName name="lote" localSheetId="8">#REF!</definedName>
    <definedName name="lote" localSheetId="7">#REF!</definedName>
    <definedName name="lote">#REF!</definedName>
    <definedName name="MEDEXP4.1" localSheetId="10" hidden="1">{#N/A,#N/A,FALSE,"ET-CAPA";#N/A,#N/A,FALSE,"ET-PAG1";#N/A,#N/A,FALSE,"ET-PAG2";#N/A,#N/A,FALSE,"ET-PAG3";#N/A,#N/A,FALSE,"ET-PAG4";#N/A,#N/A,FALSE,"ET-PAG5"}</definedName>
    <definedName name="MEDEXP4.1" localSheetId="9" hidden="1">{#N/A,#N/A,FALSE,"ET-CAPA";#N/A,#N/A,FALSE,"ET-PAG1";#N/A,#N/A,FALSE,"ET-PAG2";#N/A,#N/A,FALSE,"ET-PAG3";#N/A,#N/A,FALSE,"ET-PAG4";#N/A,#N/A,FALSE,"ET-PAG5"}</definedName>
    <definedName name="MEDEXP4.1" localSheetId="11" hidden="1">{#N/A,#N/A,FALSE,"ET-CAPA";#N/A,#N/A,FALSE,"ET-PAG1";#N/A,#N/A,FALSE,"ET-PAG2";#N/A,#N/A,FALSE,"ET-PAG3";#N/A,#N/A,FALSE,"ET-PAG4";#N/A,#N/A,FALSE,"ET-PAG5"}</definedName>
    <definedName name="MEDEXP4.1" hidden="1">{#N/A,#N/A,FALSE,"ET-CAPA";#N/A,#N/A,FALSE,"ET-PAG1";#N/A,#N/A,FALSE,"ET-PAG2";#N/A,#N/A,FALSE,"ET-PAG3";#N/A,#N/A,FALSE,"ET-PAG4";#N/A,#N/A,FALSE,"ET-PAG5"}</definedName>
    <definedName name="MEDEXP44" localSheetId="10" hidden="1">{#N/A,#N/A,FALSE,"ET-CAPA";#N/A,#N/A,FALSE,"ET-PAG1";#N/A,#N/A,FALSE,"ET-PAG2";#N/A,#N/A,FALSE,"ET-PAG3";#N/A,#N/A,FALSE,"ET-PAG4";#N/A,#N/A,FALSE,"ET-PAG5"}</definedName>
    <definedName name="MEDEXP44" localSheetId="9" hidden="1">{#N/A,#N/A,FALSE,"ET-CAPA";#N/A,#N/A,FALSE,"ET-PAG1";#N/A,#N/A,FALSE,"ET-PAG2";#N/A,#N/A,FALSE,"ET-PAG3";#N/A,#N/A,FALSE,"ET-PAG4";#N/A,#N/A,FALSE,"ET-PAG5"}</definedName>
    <definedName name="MEDEXP44" localSheetId="1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s" localSheetId="8">#REF!</definedName>
    <definedName name="mes" localSheetId="7">#REF!</definedName>
    <definedName name="mes">#REF!</definedName>
    <definedName name="mine_inf_sens" localSheetId="8">#REF!</definedName>
    <definedName name="mine_inf_sens" localSheetId="7">#REF!</definedName>
    <definedName name="mine_inf_sens">#REF!</definedName>
    <definedName name="MM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NColunas" localSheetId="8">#REF!</definedName>
    <definedName name="NColunas" localSheetId="7">#REF!</definedName>
    <definedName name="NColunas">#REF!</definedName>
    <definedName name="NLinhasPagina" localSheetId="8">#REF!</definedName>
    <definedName name="NLinhasPagina" localSheetId="7">#REF!</definedName>
    <definedName name="NLinhasPagina">#REF!</definedName>
    <definedName name="NLinhasRodape" localSheetId="8">#REF!</definedName>
    <definedName name="NLinhasRodape" localSheetId="7">#REF!</definedName>
    <definedName name="NLinhasRodape">#REF!</definedName>
    <definedName name="nomes" localSheetId="8">#REF!</definedName>
    <definedName name="nomes" localSheetId="7">#REF!</definedName>
    <definedName name="nomes">#REF!</definedName>
    <definedName name="P.Aparente" localSheetId="8">#REF!</definedName>
    <definedName name="P.Aparente" localSheetId="7">#REF!</definedName>
    <definedName name="P.Aparente">#REF!</definedName>
    <definedName name="P.Reatia" localSheetId="8">#REF!</definedName>
    <definedName name="P.Reatia" localSheetId="7">#REF!</definedName>
    <definedName name="P.Reatia">#REF!</definedName>
    <definedName name="pativar" localSheetId="8">#REF!</definedName>
    <definedName name="pativar" localSheetId="7">#REF!</definedName>
    <definedName name="pativar">#REF!</definedName>
    <definedName name="PENDENCIAS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íodo" localSheetId="8">OFFSET('[2]Base da curva'!#REF!,1,0,COUNT('[2]Base da curva'!$R:$R),1)</definedName>
    <definedName name="Período" localSheetId="7">OFFSET('[2]Base da curva'!#REF!,1,0,COUNT('[2]Base da curva'!$R:$R),1)</definedName>
    <definedName name="Período">OFFSET('[2]Base da curva'!#REF!,1,0,COUNT('[2]Base da curva'!$R:$R),1)</definedName>
    <definedName name="Pessoa">"Drop Down 19"</definedName>
    <definedName name="Potencia" localSheetId="8">#REF!</definedName>
    <definedName name="Potencia" localSheetId="7">#REF!</definedName>
    <definedName name="Potencia">#REF!</definedName>
    <definedName name="Previsto" localSheetId="8">OFFSET('[2]Base da curva'!#REF!,1,0,COUNT('[2]Base da curva'!$U:$U),1)</definedName>
    <definedName name="Previsto" localSheetId="7">OFFSET('[2]Base da curva'!#REF!,1,0,COUNT('[2]Base da curva'!$U:$U),1)</definedName>
    <definedName name="Previsto">OFFSET('[2]Base da curva'!#REF!,1,0,COUNT('[2]Base da curva'!$U:$U),1)</definedName>
    <definedName name="Previsto_Acumulado" localSheetId="8">OFFSET('[2]Base da curva'!#REF!,1,0,COUNT('[2]Base da curva'!$X:$X),1)</definedName>
    <definedName name="Previsto_Acumulado" localSheetId="7">OFFSET('[2]Base da curva'!#REF!,1,0,COUNT('[2]Base da curva'!$X:$X),1)</definedName>
    <definedName name="Previsto_Acumulado">OFFSET('[2]Base da curva'!#REF!,1,0,COUNT('[2]Base da curva'!$X:$X),1)</definedName>
    <definedName name="Print_Area">[4]CUSTOS!$A$1:$L$55</definedName>
    <definedName name="Print_Area_MI" localSheetId="8">#REF!</definedName>
    <definedName name="Print_Area_MI" localSheetId="7">#REF!</definedName>
    <definedName name="Print_Area_MI">#REF!</definedName>
    <definedName name="Print_Titles" localSheetId="8">#REF!</definedName>
    <definedName name="Print_Titles" localSheetId="7">#REF!</definedName>
    <definedName name="Print_Titles">#REF!</definedName>
    <definedName name="Print_Titles_MI" localSheetId="8">#REF!</definedName>
    <definedName name="Print_Titles_MI" localSheetId="7">#REF!</definedName>
    <definedName name="Print_Titles_MI">#REF!</definedName>
    <definedName name="PROJECT">[7]Assumptions!$A$7</definedName>
    <definedName name="QUANT" localSheetId="8">#REF!</definedName>
    <definedName name="QUANT" localSheetId="7">#REF!</definedName>
    <definedName name="QUANT">#REF!</definedName>
    <definedName name="Realizado" localSheetId="8">OFFSET('[2]Base da curva'!#REF!,0,0,COUNTA('[2]Base da curva'!$V:$V),1)</definedName>
    <definedName name="Realizado" localSheetId="7">OFFSET('[2]Base da curva'!#REF!,0,0,COUNTA('[2]Base da curva'!$V:$V),1)</definedName>
    <definedName name="Realizado">OFFSET('[2]Base da curva'!#REF!,0,0,COUNTA('[2]Base da curva'!$V:$V),1)</definedName>
    <definedName name="Realizado_Acumulado" localSheetId="8">OFFSET('[2]Base da curva'!#REF!,0,0,COUNTA('[2]Base da curva'!$Y:$Y),1)</definedName>
    <definedName name="Realizado_Acumulado" localSheetId="7">OFFSET('[2]Base da curva'!#REF!,0,0,COUNTA('[2]Base da curva'!$Y:$Y),1)</definedName>
    <definedName name="Realizado_Acumulado">OFFSET('[2]Base da curva'!#REF!,0,0,COUNTA('[2]Base da curva'!$Y:$Y),1)</definedName>
    <definedName name="reconc">[8]Rates!$D$4</definedName>
    <definedName name="Recorder" localSheetId="8">#REF!</definedName>
    <definedName name="Recorder" localSheetId="7">#REF!</definedName>
    <definedName name="Recorder">#REF!</definedName>
    <definedName name="REL_PROG" localSheetId="8">'[6]LD-PS-PMC-RMA'!#REF!</definedName>
    <definedName name="REL_PROG" localSheetId="7">'[6]LD-PS-PMC-RMA'!#REF!</definedName>
    <definedName name="REL_PROG">'[6]LD-PS-PMC-RMA'!#REF!</definedName>
    <definedName name="Rendimento" localSheetId="8">#REF!</definedName>
    <definedName name="Rendimento" localSheetId="7">#REF!</definedName>
    <definedName name="Rendimento">#REF!</definedName>
    <definedName name="resultadorendimento" localSheetId="8">#REF!</definedName>
    <definedName name="resultadorendimento" localSheetId="7">#REF!</definedName>
    <definedName name="resultadorendimento">#REF!</definedName>
    <definedName name="REV." localSheetId="8">#REF!</definedName>
    <definedName name="REV." localSheetId="7">#REF!</definedName>
    <definedName name="REV.">#REF!</definedName>
    <definedName name="Rodapé" localSheetId="8">#REF!</definedName>
    <definedName name="Rodapé" localSheetId="7">#REF!</definedName>
    <definedName name="Rodapé">#REF!</definedName>
    <definedName name="rodovia" localSheetId="8">#REF!</definedName>
    <definedName name="rodovia" localSheetId="7">#REF!</definedName>
    <definedName name="rodovia">#REF!</definedName>
    <definedName name="status" localSheetId="8">#REF!</definedName>
    <definedName name="status" localSheetId="7">#REF!</definedName>
    <definedName name="status">#REF!</definedName>
    <definedName name="Subestação" localSheetId="8">#REF!</definedName>
    <definedName name="Subestação" localSheetId="7">#REF!</definedName>
    <definedName name="Subestação">#REF!</definedName>
    <definedName name="subtrecho" localSheetId="8">#REF!</definedName>
    <definedName name="subtrecho" localSheetId="7">#REF!</definedName>
    <definedName name="subtrecho">#REF!</definedName>
    <definedName name="TAB_AMP">"T4:W58"</definedName>
    <definedName name="Tabela" localSheetId="8">#REF!</definedName>
    <definedName name="Tabela" localSheetId="7">#REF!</definedName>
    <definedName name="Tabela">#REF!</definedName>
    <definedName name="TabelaConsol" localSheetId="8">#REF!</definedName>
    <definedName name="TabelaConsol" localSheetId="7">#REF!</definedName>
    <definedName name="TabelaConsol">#REF!</definedName>
    <definedName name="tabelaDenominação" localSheetId="8">#REF!</definedName>
    <definedName name="tabelaDenominação" localSheetId="7">#REF!</definedName>
    <definedName name="tabelaDenominação">#REF!</definedName>
    <definedName name="TabelaDistribuiçãoDeMassas">[9]DistDeMassas!$A$6:$U$55</definedName>
    <definedName name="TabelaSicro" localSheetId="8">#REF!</definedName>
    <definedName name="TabelaSicro" localSheetId="7">#REF!</definedName>
    <definedName name="TabelaSicro">#REF!</definedName>
    <definedName name="Tag_Carga" localSheetId="8">#REF!</definedName>
    <definedName name="Tag_Carga" localSheetId="7">#REF!</definedName>
    <definedName name="Tag_Carga">#REF!</definedName>
    <definedName name="Tag_CCM" localSheetId="8">#REF!</definedName>
    <definedName name="Tag_CCM" localSheetId="7">#REF!</definedName>
    <definedName name="Tag_CCM">#REF!</definedName>
    <definedName name="TASK" localSheetId="8">#REF!</definedName>
    <definedName name="TASK" localSheetId="7">#REF!</definedName>
    <definedName name="TASK">#REF!</definedName>
    <definedName name="TASKRSRC" localSheetId="8">#REF!</definedName>
    <definedName name="TASKRSRC" localSheetId="7">#REF!</definedName>
    <definedName name="TASKRSRC">#REF!</definedName>
    <definedName name="TEEE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ste" localSheetId="8">#REF!</definedName>
    <definedName name="teste" localSheetId="7">#REF!</definedName>
    <definedName name="teste">#REF!</definedName>
    <definedName name="_xlnm.Print_Titles" localSheetId="7">#REF!</definedName>
    <definedName name="_xlnm.Print_Titles">#REF!</definedName>
    <definedName name="Títulos_impressão_IM" localSheetId="8">[10]MCBR!#REF!</definedName>
    <definedName name="Títulos_impressão_IM" localSheetId="7">[10]MCBR!#REF!</definedName>
    <definedName name="Títulos_impressão_IM">[10]MCBR!#REF!</definedName>
    <definedName name="TOTAL" localSheetId="8">#REF!</definedName>
    <definedName name="TOTAL" localSheetId="7">#REF!</definedName>
    <definedName name="TOTAL">#REF!</definedName>
    <definedName name="tr" localSheetId="8">OFFSET('[2]Base da curva'!#REF!,1,0,COUNT('[2]Base da curva'!$R:$R),1)</definedName>
    <definedName name="tr" localSheetId="7">OFFSET('[2]Base da curva'!#REF!,1,0,COUNT('[2]Base da curva'!$R:$R),1)</definedName>
    <definedName name="tr">OFFSET('[2]Base da curva'!#REF!,1,0,COUNT('[2]Base da curva'!$R:$R),1)</definedName>
    <definedName name="trecho" localSheetId="8">#REF!</definedName>
    <definedName name="trecho" localSheetId="7">#REF!</definedName>
    <definedName name="trecho">#REF!</definedName>
    <definedName name="UNIT" localSheetId="8">#REF!</definedName>
    <definedName name="UNIT" localSheetId="7">#REF!</definedName>
    <definedName name="UNIT">#REF!</definedName>
    <definedName name="VI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Q" localSheetId="10" hidden="1">{#N/A,#N/A,FALSE,"ET-CAPA";#N/A,#N/A,FALSE,"ET-PAG1";#N/A,#N/A,FALSE,"ET-PAG2";#N/A,#N/A,FALSE,"ET-PAG3";#N/A,#N/A,FALSE,"ET-PAG4";#N/A,#N/A,FALSE,"ET-PAG5"}</definedName>
    <definedName name="WQ" localSheetId="9" hidden="1">{#N/A,#N/A,FALSE,"ET-CAPA";#N/A,#N/A,FALSE,"ET-PAG1";#N/A,#N/A,FALSE,"ET-PAG2";#N/A,#N/A,FALSE,"ET-PAG3";#N/A,#N/A,FALSE,"ET-PAG4";#N/A,#N/A,FALSE,"ET-PAG5"}</definedName>
    <definedName name="WQ" localSheetId="11" hidden="1">{#N/A,#N/A,FALSE,"ET-CAPA";#N/A,#N/A,FALSE,"ET-PAG1";#N/A,#N/A,FALSE,"ET-PAG2";#N/A,#N/A,FALSE,"ET-PAG3";#N/A,#N/A,FALSE,"ET-PAG4";#N/A,#N/A,FALSE,"ET-PAG5"}</definedName>
    <definedName name="WQ" hidden="1">{#N/A,#N/A,FALSE,"ET-CAPA";#N/A,#N/A,FALSE,"ET-PAG1";#N/A,#N/A,FALSE,"ET-PAG2";#N/A,#N/A,FALSE,"ET-PAG3";#N/A,#N/A,FALSE,"ET-PAG4";#N/A,#N/A,FALSE,"ET-PAG5"}</definedName>
    <definedName name="wrn.GERAL." localSheetId="10" hidden="1">{#N/A,#N/A,FALSE,"ET-CAPA";#N/A,#N/A,FALSE,"ET-PAG1";#N/A,#N/A,FALSE,"ET-PAG2";#N/A,#N/A,FALSE,"ET-PAG3";#N/A,#N/A,FALSE,"ET-PAG4";#N/A,#N/A,FALSE,"ET-PAG5"}</definedName>
    <definedName name="wrn.GERAL." localSheetId="9" hidden="1">{#N/A,#N/A,FALSE,"ET-CAPA";#N/A,#N/A,FALSE,"ET-PAG1";#N/A,#N/A,FALSE,"ET-PAG2";#N/A,#N/A,FALSE,"ET-PAG3";#N/A,#N/A,FALSE,"ET-PAG4";#N/A,#N/A,FALSE,"ET-PAG5"}</definedName>
    <definedName name="wrn.GERAL." localSheetId="11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PENDENCIAS.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" localSheetId="8">#REF!</definedName>
    <definedName name="X" localSheetId="7">#REF!</definedName>
    <definedName name="X">#REF!</definedName>
    <definedName name="xxx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XXXXXXXXXXXXXXXXXXX" localSheetId="8">#REF!</definedName>
    <definedName name="XXXXXXXXXXXXXXXXXXXXXX" localSheetId="7">#REF!</definedName>
    <definedName name="XXXXXXXXXXXXXXXXXXXXXX">#REF!</definedName>
    <definedName name="YUY" localSheetId="8">#REF!</definedName>
    <definedName name="YUY" localSheetId="7">#REF!</definedName>
    <definedName name="YUY">#REF!</definedName>
  </definedNames>
  <calcPr calcId="152511"/>
</workbook>
</file>

<file path=xl/calcChain.xml><?xml version="1.0" encoding="utf-8"?>
<calcChain xmlns="http://schemas.openxmlformats.org/spreadsheetml/2006/main">
  <c r="K304" i="22" l="1"/>
  <c r="J304" i="22"/>
  <c r="K42" i="22"/>
  <c r="K41" i="22"/>
  <c r="K40" i="22"/>
  <c r="K39" i="22"/>
  <c r="K38" i="22"/>
  <c r="K37" i="22"/>
  <c r="K36" i="22"/>
  <c r="X35" i="22"/>
  <c r="W40" i="22"/>
  <c r="W37" i="22"/>
  <c r="W41" i="22"/>
  <c r="W39" i="22"/>
  <c r="W38" i="22"/>
  <c r="J35" i="22" l="1"/>
  <c r="V35" i="22"/>
  <c r="B36" i="4"/>
  <c r="E31" i="14" l="1"/>
  <c r="E30" i="14"/>
  <c r="E29" i="14"/>
  <c r="E28" i="14"/>
  <c r="E27" i="14"/>
  <c r="E26" i="14"/>
  <c r="E25" i="14"/>
  <c r="E24" i="14"/>
  <c r="E23" i="14"/>
  <c r="E22" i="14"/>
  <c r="E21" i="14"/>
  <c r="E20" i="14"/>
  <c r="E19" i="14"/>
  <c r="E18" i="14"/>
  <c r="E17" i="14"/>
  <c r="E16" i="14"/>
  <c r="E15" i="14"/>
  <c r="E14" i="14"/>
  <c r="E13" i="14"/>
  <c r="E12" i="14"/>
  <c r="E11" i="14"/>
  <c r="E10" i="14"/>
  <c r="E9" i="14"/>
  <c r="J5" i="26"/>
  <c r="H5" i="26"/>
  <c r="F5" i="26"/>
  <c r="E3" i="26"/>
  <c r="H4" i="22" l="1"/>
  <c r="E6" i="20"/>
  <c r="D28" i="25"/>
  <c r="D26" i="25"/>
  <c r="D24" i="25"/>
  <c r="D23" i="25"/>
  <c r="D21" i="25"/>
  <c r="D20" i="25"/>
  <c r="D19" i="25"/>
  <c r="D17" i="25"/>
  <c r="D16" i="25"/>
  <c r="D15" i="25"/>
  <c r="D12" i="25"/>
  <c r="D73" i="24"/>
  <c r="C73" i="24"/>
  <c r="B73" i="24"/>
  <c r="D70" i="24"/>
  <c r="C70" i="24"/>
  <c r="B70" i="24"/>
  <c r="B67" i="24"/>
  <c r="D64" i="24"/>
  <c r="B64" i="24"/>
  <c r="D58" i="24"/>
  <c r="C58" i="24"/>
  <c r="B58" i="24"/>
  <c r="D55" i="24"/>
  <c r="C55" i="24"/>
  <c r="B55" i="24"/>
  <c r="B52" i="24"/>
  <c r="D49" i="24"/>
  <c r="C49" i="24"/>
  <c r="B49" i="24"/>
  <c r="D46" i="24"/>
  <c r="C46" i="24"/>
  <c r="B46" i="24"/>
  <c r="D43" i="24"/>
  <c r="C43" i="24"/>
  <c r="B43" i="24"/>
  <c r="B40" i="24"/>
  <c r="D37" i="24"/>
  <c r="C37" i="24"/>
  <c r="B37" i="24"/>
  <c r="D34" i="24"/>
  <c r="C34" i="24"/>
  <c r="B34" i="24"/>
  <c r="D31" i="24"/>
  <c r="C31" i="24"/>
  <c r="B31" i="24"/>
  <c r="D28" i="24"/>
  <c r="C28" i="24"/>
  <c r="B28" i="24"/>
  <c r="D25" i="24"/>
  <c r="C25" i="24"/>
  <c r="B25" i="24"/>
  <c r="D22" i="24"/>
  <c r="C22" i="24"/>
  <c r="B22" i="24"/>
  <c r="D19" i="24"/>
  <c r="C19" i="24"/>
  <c r="B19" i="24"/>
  <c r="D16" i="24"/>
  <c r="C16" i="24"/>
  <c r="B16" i="24"/>
  <c r="D13" i="24"/>
  <c r="C13" i="24"/>
  <c r="B13" i="24"/>
  <c r="D10" i="24"/>
  <c r="C10" i="24"/>
  <c r="B10" i="24"/>
  <c r="F4" i="24"/>
  <c r="C4" i="24"/>
  <c r="C2" i="24"/>
  <c r="E29" i="3"/>
  <c r="E28" i="3"/>
  <c r="E26" i="3"/>
  <c r="E24" i="3"/>
  <c r="E23" i="3"/>
  <c r="E21" i="3"/>
  <c r="E20" i="3"/>
  <c r="E19" i="3"/>
  <c r="E17" i="3"/>
  <c r="E16" i="3"/>
  <c r="E15" i="3"/>
  <c r="E14" i="3"/>
  <c r="E13" i="3"/>
  <c r="E12" i="3"/>
  <c r="E11" i="3"/>
  <c r="E9" i="3"/>
  <c r="E8" i="3"/>
  <c r="E10" i="3"/>
  <c r="Q5" i="4"/>
  <c r="P5" i="4"/>
  <c r="O5" i="4"/>
  <c r="G31" i="4" l="1"/>
  <c r="C31" i="4"/>
  <c r="B31" i="4"/>
  <c r="E31" i="4"/>
  <c r="D31" i="4"/>
  <c r="B35" i="4" l="1"/>
  <c r="D12" i="3"/>
  <c r="B38" i="4"/>
  <c r="E6" i="21" l="1"/>
  <c r="E3" i="21"/>
  <c r="E6" i="19"/>
  <c r="E3" i="19"/>
  <c r="F4" i="8"/>
  <c r="C4" i="8"/>
  <c r="E4" i="6"/>
  <c r="E2" i="6"/>
  <c r="G24" i="19"/>
  <c r="G19" i="19"/>
  <c r="D73" i="8" l="1"/>
  <c r="C73" i="8"/>
  <c r="C70" i="8"/>
  <c r="B73" i="8"/>
  <c r="B70" i="8"/>
  <c r="B67" i="8"/>
  <c r="B64" i="8"/>
  <c r="C58" i="8"/>
  <c r="C55" i="8"/>
  <c r="B58" i="8"/>
  <c r="B55" i="8"/>
  <c r="B52" i="8"/>
  <c r="C49" i="8"/>
  <c r="C46" i="8"/>
  <c r="C43" i="8"/>
  <c r="B49" i="8"/>
  <c r="B46" i="8"/>
  <c r="B43" i="8"/>
  <c r="B40" i="8"/>
  <c r="D28" i="8"/>
  <c r="D25" i="8"/>
  <c r="D22" i="8"/>
  <c r="D19" i="8"/>
  <c r="D16" i="8"/>
  <c r="D13" i="8"/>
  <c r="D10" i="8"/>
  <c r="C37" i="8"/>
  <c r="C34" i="8"/>
  <c r="C31" i="8"/>
  <c r="C28" i="8"/>
  <c r="C25" i="8"/>
  <c r="C22" i="8"/>
  <c r="C19" i="8"/>
  <c r="C16" i="8"/>
  <c r="C13" i="8"/>
  <c r="C10" i="8"/>
  <c r="B37" i="8"/>
  <c r="B34" i="8"/>
  <c r="B31" i="8"/>
  <c r="B28" i="8"/>
  <c r="B25" i="8"/>
  <c r="B22" i="8"/>
  <c r="B19" i="8"/>
  <c r="B16" i="8"/>
  <c r="B13" i="8"/>
  <c r="B10" i="8"/>
  <c r="D30" i="14"/>
  <c r="D28" i="14"/>
  <c r="D26" i="14"/>
  <c r="D25" i="14"/>
  <c r="D23" i="14"/>
  <c r="D21" i="14"/>
  <c r="D19" i="14"/>
  <c r="D18" i="14"/>
  <c r="D17" i="3"/>
  <c r="D16" i="3"/>
  <c r="D15" i="3"/>
  <c r="B39" i="4"/>
  <c r="B37" i="4"/>
  <c r="C37" i="4"/>
  <c r="K42" i="4"/>
  <c r="D31" i="8" l="1"/>
  <c r="D34" i="8"/>
  <c r="D37" i="8"/>
  <c r="B34" i="4"/>
  <c r="B33" i="4"/>
  <c r="B23" i="4" l="1"/>
  <c r="M23" i="4" l="1"/>
  <c r="L23" i="4"/>
  <c r="K23" i="4"/>
  <c r="J23" i="4"/>
  <c r="I23" i="4"/>
  <c r="H23" i="4"/>
  <c r="G23" i="4"/>
  <c r="F23" i="4"/>
  <c r="E23" i="4"/>
  <c r="D23" i="4"/>
  <c r="C23" i="4"/>
  <c r="F30" i="4" l="1"/>
  <c r="F31" i="4"/>
  <c r="B30" i="4"/>
  <c r="M4" i="4"/>
  <c r="M13" i="4" s="1"/>
  <c r="L4" i="4"/>
  <c r="L13" i="4" s="1"/>
  <c r="K4" i="4"/>
  <c r="K13" i="4" s="1"/>
  <c r="J4" i="6" l="1"/>
  <c r="H4" i="6"/>
  <c r="C2" i="8" l="1"/>
  <c r="B28" i="4"/>
  <c r="B29" i="4" l="1"/>
  <c r="D23" i="3"/>
  <c r="D55" i="8" l="1"/>
  <c r="D24" i="3"/>
  <c r="J24" i="6"/>
  <c r="J15" i="6"/>
  <c r="J30" i="6" s="1"/>
  <c r="D58" i="8" l="1"/>
  <c r="F6" i="14"/>
  <c r="H4" i="8"/>
  <c r="H4" i="3"/>
  <c r="M8" i="4"/>
  <c r="L5" i="4"/>
  <c r="L7" i="4" s="1"/>
  <c r="L16" i="4" s="1"/>
  <c r="L17" i="4" s="1"/>
  <c r="K19" i="4"/>
  <c r="K20" i="4" s="1"/>
  <c r="E27" i="4"/>
  <c r="D13" i="14" s="1"/>
  <c r="E26" i="4"/>
  <c r="M21" i="4"/>
  <c r="L21" i="4"/>
  <c r="K21" i="4"/>
  <c r="J21" i="4"/>
  <c r="J22" i="4" s="1"/>
  <c r="J24" i="4" s="1"/>
  <c r="I21" i="4"/>
  <c r="H21" i="4"/>
  <c r="G21" i="4"/>
  <c r="F21" i="4"/>
  <c r="F22" i="4" s="1"/>
  <c r="F24" i="4" s="1"/>
  <c r="E21" i="4"/>
  <c r="E22" i="4" s="1"/>
  <c r="E24" i="4" s="1"/>
  <c r="D21" i="4"/>
  <c r="C21" i="4"/>
  <c r="B21" i="4"/>
  <c r="B22" i="4" s="1"/>
  <c r="M18" i="4"/>
  <c r="L18" i="4"/>
  <c r="K18" i="4"/>
  <c r="J18" i="4"/>
  <c r="J19" i="4" s="1"/>
  <c r="J20" i="4" s="1"/>
  <c r="I18" i="4"/>
  <c r="I19" i="4" s="1"/>
  <c r="I20" i="4" s="1"/>
  <c r="H18" i="4"/>
  <c r="G18" i="4"/>
  <c r="F18" i="4"/>
  <c r="F19" i="4" s="1"/>
  <c r="F20" i="4" s="1"/>
  <c r="E18" i="4"/>
  <c r="D18" i="4"/>
  <c r="D19" i="4" s="1"/>
  <c r="D20" i="4" s="1"/>
  <c r="C18" i="4"/>
  <c r="B18" i="4"/>
  <c r="B19" i="4" s="1"/>
  <c r="B20" i="4" s="1"/>
  <c r="F10" i="4"/>
  <c r="E10" i="4"/>
  <c r="J4" i="4"/>
  <c r="I4" i="4"/>
  <c r="H4" i="4"/>
  <c r="H13" i="4" s="1"/>
  <c r="G4" i="4"/>
  <c r="F4" i="4"/>
  <c r="E4" i="4"/>
  <c r="E5" i="4" s="1"/>
  <c r="E7" i="4" s="1"/>
  <c r="E16" i="4" s="1"/>
  <c r="E17" i="4" s="1"/>
  <c r="D4" i="4"/>
  <c r="D5" i="4" s="1"/>
  <c r="D7" i="4" s="1"/>
  <c r="D16" i="4" s="1"/>
  <c r="D17" i="4" s="1"/>
  <c r="C4" i="4"/>
  <c r="C13" i="4" s="1"/>
  <c r="B4" i="4"/>
  <c r="F24" i="3" l="1"/>
  <c r="G24" i="3" s="1"/>
  <c r="F17" i="3"/>
  <c r="G17" i="3" s="1"/>
  <c r="F16" i="3"/>
  <c r="G16" i="3" s="1"/>
  <c r="F15" i="3"/>
  <c r="G15" i="3" s="1"/>
  <c r="F13" i="3"/>
  <c r="G13" i="3" s="1"/>
  <c r="F14" i="3"/>
  <c r="G14" i="3" s="1"/>
  <c r="G8" i="4"/>
  <c r="G13" i="4"/>
  <c r="I8" i="4"/>
  <c r="I13" i="4"/>
  <c r="C10" i="4"/>
  <c r="B10" i="4"/>
  <c r="B13" i="4"/>
  <c r="J10" i="4"/>
  <c r="J13" i="4"/>
  <c r="D10" i="4"/>
  <c r="G19" i="4"/>
  <c r="G20" i="4" s="1"/>
  <c r="C19" i="4"/>
  <c r="C20" i="4" s="1"/>
  <c r="C25" i="4" s="1"/>
  <c r="G22" i="4"/>
  <c r="G24" i="4" s="1"/>
  <c r="D22" i="4"/>
  <c r="D24" i="4" s="1"/>
  <c r="C5" i="4"/>
  <c r="C7" i="4" s="1"/>
  <c r="C16" i="4" s="1"/>
  <c r="C17" i="4" s="1"/>
  <c r="C22" i="4"/>
  <c r="C24" i="4" s="1"/>
  <c r="D8" i="4"/>
  <c r="D13" i="4"/>
  <c r="E8" i="4"/>
  <c r="E13" i="4"/>
  <c r="F8" i="4"/>
  <c r="F13" i="4"/>
  <c r="F5" i="4"/>
  <c r="F7" i="4" s="1"/>
  <c r="F16" i="4" s="1"/>
  <c r="F17" i="4" s="1"/>
  <c r="F25" i="4" s="1"/>
  <c r="E19" i="4"/>
  <c r="E20" i="4" s="1"/>
  <c r="E25" i="4" s="1"/>
  <c r="D26" i="3"/>
  <c r="D64" i="8"/>
  <c r="M5" i="4"/>
  <c r="M7" i="4" s="1"/>
  <c r="M16" i="4" s="1"/>
  <c r="M17" i="4" s="1"/>
  <c r="L22" i="4"/>
  <c r="L24" i="4" s="1"/>
  <c r="K22" i="4"/>
  <c r="K24" i="4" s="1"/>
  <c r="K5" i="4"/>
  <c r="K7" i="4" s="1"/>
  <c r="K16" i="4" s="1"/>
  <c r="K17" i="4" s="1"/>
  <c r="K10" i="4"/>
  <c r="M10" i="4"/>
  <c r="M22" i="4"/>
  <c r="M24" i="4" s="1"/>
  <c r="L19" i="4"/>
  <c r="L20" i="4" s="1"/>
  <c r="L25" i="4" s="1"/>
  <c r="L8" i="4"/>
  <c r="L10" i="4"/>
  <c r="M19" i="4"/>
  <c r="M20" i="4" s="1"/>
  <c r="H10" i="4"/>
  <c r="H5" i="4"/>
  <c r="H7" i="4" s="1"/>
  <c r="H16" i="4" s="1"/>
  <c r="H17" i="4" s="1"/>
  <c r="H8" i="4"/>
  <c r="N18" i="4"/>
  <c r="H22" i="4"/>
  <c r="H24" i="4" s="1"/>
  <c r="H25" i="4" s="1"/>
  <c r="D25" i="4"/>
  <c r="I10" i="4"/>
  <c r="I5" i="4"/>
  <c r="I7" i="4" s="1"/>
  <c r="I16" i="4" s="1"/>
  <c r="I17" i="4" s="1"/>
  <c r="B24" i="4"/>
  <c r="I22" i="4"/>
  <c r="I24" i="4" s="1"/>
  <c r="G25" i="4"/>
  <c r="H19" i="4"/>
  <c r="H20" i="4" s="1"/>
  <c r="N21" i="4"/>
  <c r="B8" i="4"/>
  <c r="C8" i="4"/>
  <c r="K8" i="4"/>
  <c r="G5" i="4"/>
  <c r="G7" i="4" s="1"/>
  <c r="G16" i="4" s="1"/>
  <c r="G17" i="4" s="1"/>
  <c r="G10" i="4"/>
  <c r="N4" i="4"/>
  <c r="J8" i="4"/>
  <c r="B5" i="4"/>
  <c r="J5" i="4"/>
  <c r="J7" i="4" s="1"/>
  <c r="J16" i="4" s="1"/>
  <c r="J17" i="4" s="1"/>
  <c r="J25" i="4" s="1"/>
  <c r="E25" i="8" l="1"/>
  <c r="F26" i="8" s="1"/>
  <c r="E31" i="8"/>
  <c r="F32" i="8" s="1"/>
  <c r="E34" i="8"/>
  <c r="E37" i="8"/>
  <c r="F38" i="8" s="1"/>
  <c r="E28" i="8"/>
  <c r="E58" i="8"/>
  <c r="F59" i="8" s="1"/>
  <c r="N10" i="4"/>
  <c r="D28" i="3" s="1"/>
  <c r="M25" i="4"/>
  <c r="N20" i="4"/>
  <c r="N19" i="4"/>
  <c r="K25" i="4"/>
  <c r="N24" i="4"/>
  <c r="N22" i="4"/>
  <c r="N8" i="4"/>
  <c r="N13" i="4"/>
  <c r="O13" i="4" s="1"/>
  <c r="B7" i="4"/>
  <c r="N7" i="4" s="1"/>
  <c r="N6" i="4"/>
  <c r="N5" i="4"/>
  <c r="I25" i="4"/>
  <c r="G26" i="8" l="1"/>
  <c r="I26" i="8"/>
  <c r="I32" i="8"/>
  <c r="H32" i="8"/>
  <c r="G32" i="8"/>
  <c r="H26" i="8"/>
  <c r="H29" i="8"/>
  <c r="F29" i="8"/>
  <c r="I35" i="8"/>
  <c r="F35" i="8"/>
  <c r="H35" i="8"/>
  <c r="G35" i="8"/>
  <c r="D22" i="14"/>
  <c r="E32" i="14" s="1"/>
  <c r="G29" i="8"/>
  <c r="I29" i="8"/>
  <c r="D70" i="8"/>
  <c r="H59" i="8"/>
  <c r="G59" i="8"/>
  <c r="I59" i="8"/>
  <c r="D20" i="3"/>
  <c r="D21" i="3"/>
  <c r="D19" i="3"/>
  <c r="B16" i="4"/>
  <c r="F27" i="14" l="1"/>
  <c r="D43" i="8"/>
  <c r="D49" i="8"/>
  <c r="D46" i="8"/>
  <c r="F20" i="14"/>
  <c r="F9" i="14"/>
  <c r="F32" i="14"/>
  <c r="F23" i="14"/>
  <c r="F17" i="14"/>
  <c r="F31" i="14"/>
  <c r="F11" i="14"/>
  <c r="F18" i="14"/>
  <c r="F21" i="14"/>
  <c r="F15" i="14"/>
  <c r="F14" i="14"/>
  <c r="F26" i="14"/>
  <c r="F28" i="14"/>
  <c r="F16" i="14"/>
  <c r="F10" i="14"/>
  <c r="F13" i="14"/>
  <c r="F12" i="14"/>
  <c r="F25" i="14"/>
  <c r="F19" i="14"/>
  <c r="F30" i="14"/>
  <c r="F22" i="14"/>
  <c r="F24" i="14"/>
  <c r="F29" i="14"/>
  <c r="B17" i="4"/>
  <c r="N16" i="4"/>
  <c r="N17" i="4" l="1"/>
  <c r="B25" i="4"/>
  <c r="N25" i="4" s="1"/>
  <c r="O25" i="4" l="1"/>
  <c r="F23" i="3"/>
  <c r="G23" i="3" s="1"/>
  <c r="G22" i="3" l="1"/>
  <c r="F29" i="3"/>
  <c r="G29" i="3" s="1"/>
  <c r="F28" i="3"/>
  <c r="G28" i="3" s="1"/>
  <c r="F26" i="3"/>
  <c r="G26" i="3" s="1"/>
  <c r="F21" i="3"/>
  <c r="G21" i="3" s="1"/>
  <c r="F20" i="3"/>
  <c r="G20" i="3" s="1"/>
  <c r="F19" i="3"/>
  <c r="G19" i="3" s="1"/>
  <c r="F12" i="3"/>
  <c r="G12" i="3" s="1"/>
  <c r="F11" i="3"/>
  <c r="G11" i="3" s="1"/>
  <c r="F10" i="3"/>
  <c r="G10" i="3" s="1"/>
  <c r="F9" i="3"/>
  <c r="G9" i="3" s="1"/>
  <c r="F8" i="3"/>
  <c r="G8" i="3" s="1"/>
  <c r="E64" i="8" l="1"/>
  <c r="E43" i="8"/>
  <c r="I44" i="8" s="1"/>
  <c r="E13" i="8"/>
  <c r="E49" i="8"/>
  <c r="E10" i="8"/>
  <c r="G7" i="3"/>
  <c r="E70" i="8"/>
  <c r="E73" i="8"/>
  <c r="E46" i="8"/>
  <c r="E16" i="8"/>
  <c r="E19" i="8"/>
  <c r="E22" i="8"/>
  <c r="I38" i="8"/>
  <c r="E52" i="8"/>
  <c r="E55" i="8"/>
  <c r="F56" i="8" s="1"/>
  <c r="F53" i="8" s="1"/>
  <c r="G25" i="3"/>
  <c r="G27" i="3"/>
  <c r="G18" i="3"/>
  <c r="F52" i="8" l="1"/>
  <c r="G74" i="8"/>
  <c r="F74" i="8"/>
  <c r="G71" i="8"/>
  <c r="F71" i="8"/>
  <c r="F68" i="8" s="1"/>
  <c r="I11" i="8"/>
  <c r="F11" i="8"/>
  <c r="G23" i="8"/>
  <c r="F23" i="8"/>
  <c r="I50" i="8"/>
  <c r="F50" i="8"/>
  <c r="G20" i="8"/>
  <c r="F20" i="8"/>
  <c r="H14" i="8"/>
  <c r="F14" i="8"/>
  <c r="I17" i="8"/>
  <c r="F17" i="8"/>
  <c r="G44" i="8"/>
  <c r="F44" i="8"/>
  <c r="H47" i="8"/>
  <c r="F47" i="8"/>
  <c r="I65" i="8"/>
  <c r="I62" i="8" s="1"/>
  <c r="F65" i="8"/>
  <c r="F62" i="8" s="1"/>
  <c r="H65" i="8"/>
  <c r="H62" i="8" s="1"/>
  <c r="H44" i="8"/>
  <c r="H23" i="8"/>
  <c r="G65" i="8"/>
  <c r="G62" i="8" s="1"/>
  <c r="I74" i="8"/>
  <c r="H74" i="8"/>
  <c r="H20" i="8"/>
  <c r="I20" i="8"/>
  <c r="I23" i="8"/>
  <c r="I14" i="8"/>
  <c r="G14" i="8"/>
  <c r="G17" i="8"/>
  <c r="H71" i="8"/>
  <c r="E7" i="8"/>
  <c r="H17" i="8"/>
  <c r="G50" i="8"/>
  <c r="G47" i="8"/>
  <c r="H50" i="8"/>
  <c r="I47" i="8"/>
  <c r="H11" i="8"/>
  <c r="E61" i="8"/>
  <c r="G11" i="8"/>
  <c r="E40" i="8"/>
  <c r="E67" i="8"/>
  <c r="I71" i="8"/>
  <c r="H38" i="8"/>
  <c r="G38" i="8"/>
  <c r="H56" i="8"/>
  <c r="H53" i="8" s="1"/>
  <c r="I56" i="8"/>
  <c r="I53" i="8" s="1"/>
  <c r="G56" i="8"/>
  <c r="G53" i="8" s="1"/>
  <c r="G30" i="3"/>
  <c r="G68" i="8" l="1"/>
  <c r="G67" i="8" s="1"/>
  <c r="F61" i="8"/>
  <c r="I41" i="8"/>
  <c r="I40" i="8" s="1"/>
  <c r="F8" i="8"/>
  <c r="F7" i="8" s="1"/>
  <c r="F67" i="8"/>
  <c r="F41" i="8"/>
  <c r="F40" i="8" s="1"/>
  <c r="H61" i="8"/>
  <c r="H41" i="8"/>
  <c r="H40" i="8" s="1"/>
  <c r="I8" i="8"/>
  <c r="I68" i="8"/>
  <c r="H8" i="8"/>
  <c r="H7" i="8" s="1"/>
  <c r="G8" i="8"/>
  <c r="H68" i="8"/>
  <c r="H67" i="8" s="1"/>
  <c r="G41" i="8"/>
  <c r="G40" i="8" s="1"/>
  <c r="G61" i="8"/>
  <c r="I61" i="8"/>
  <c r="H16" i="3"/>
  <c r="H15" i="3"/>
  <c r="H17" i="3"/>
  <c r="E76" i="8"/>
  <c r="H14" i="3"/>
  <c r="H13" i="3"/>
  <c r="H30" i="3"/>
  <c r="H24" i="3"/>
  <c r="H9" i="3"/>
  <c r="H8" i="3"/>
  <c r="H23" i="3"/>
  <c r="H26" i="3"/>
  <c r="H19" i="3"/>
  <c r="H10" i="3"/>
  <c r="H29" i="3"/>
  <c r="H11" i="3"/>
  <c r="H28" i="3"/>
  <c r="H21" i="3"/>
  <c r="H20" i="3"/>
  <c r="H12" i="3"/>
  <c r="H7" i="3"/>
  <c r="H25" i="3"/>
  <c r="H22" i="3"/>
  <c r="H18" i="3"/>
  <c r="H27" i="3"/>
  <c r="G52" i="8"/>
  <c r="H52" i="8"/>
  <c r="I52" i="8"/>
  <c r="I77" i="8" l="1"/>
  <c r="I76" i="8" s="1"/>
  <c r="I67" i="8"/>
  <c r="F77" i="8"/>
  <c r="F76" i="8" s="1"/>
  <c r="I7" i="8"/>
  <c r="G77" i="8"/>
  <c r="G76" i="8" s="1"/>
  <c r="G7" i="8"/>
  <c r="H77" i="8"/>
  <c r="H76" i="8" s="1"/>
</calcChain>
</file>

<file path=xl/comments1.xml><?xml version="1.0" encoding="utf-8"?>
<comments xmlns="http://schemas.openxmlformats.org/spreadsheetml/2006/main">
  <authors>
    <author>Rudney da Silva Sousa</author>
  </authors>
  <commentList>
    <comment ref="E2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Atrás da Casa de Bombas Combate a Incêndio</t>
        </r>
      </text>
    </comment>
    <comment ref="F2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Atrás da Casa de Bombas Combate a Incêndio</t>
        </r>
      </text>
    </comment>
    <comment ref="G2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Logo Após fim da Esteira ENEVA</t>
        </r>
      </text>
    </comment>
    <comment ref="H2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Entre 1ª canaleta e combate a incêndio</t>
        </r>
      </text>
    </comment>
    <comment ref="I2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Entre Bomba sistema de combate a incêndio e Estação de monitoramento do ar</t>
        </r>
      </text>
    </comment>
    <comment ref="J2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Após Banheiro e ETE</t>
        </r>
      </text>
    </comment>
    <comment ref="L2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Após Banheiro</t>
        </r>
      </text>
    </comment>
    <comment ref="M2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P´roximo ao guindaste</t>
        </r>
      </text>
    </comment>
    <comment ref="N6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Ponderado</t>
        </r>
      </text>
    </comment>
    <comment ref="N12" authorId="0">
      <text>
        <r>
          <rPr>
            <b/>
            <sz val="9"/>
            <color indexed="81"/>
            <rFont val="Segoe UI"/>
            <family val="2"/>
          </rPr>
          <t>Rudney Sousa:</t>
        </r>
        <r>
          <rPr>
            <sz val="9"/>
            <color indexed="81"/>
            <rFont val="Segoe UI"/>
            <family val="2"/>
          </rPr>
          <t xml:space="preserve">
Ponderado</t>
        </r>
      </text>
    </comment>
  </commentList>
</comments>
</file>

<file path=xl/sharedStrings.xml><?xml version="1.0" encoding="utf-8"?>
<sst xmlns="http://schemas.openxmlformats.org/spreadsheetml/2006/main" count="8457" uniqueCount="1474">
  <si>
    <t>TAXA - CREA: OBRAS OU SERVIÇOS ACIMA DE R$ 15.000,00 - 2018</t>
  </si>
  <si>
    <t>1.1</t>
  </si>
  <si>
    <t>1.2</t>
  </si>
  <si>
    <t>1.3</t>
  </si>
  <si>
    <t>1.4</t>
  </si>
  <si>
    <t>1.5</t>
  </si>
  <si>
    <t>1.6</t>
  </si>
  <si>
    <t>1</t>
  </si>
  <si>
    <t>2</t>
  </si>
  <si>
    <t>3</t>
  </si>
  <si>
    <t>4</t>
  </si>
  <si>
    <t>97635</t>
  </si>
  <si>
    <t>5</t>
  </si>
  <si>
    <t>Próprio</t>
  </si>
  <si>
    <t>PLACA DE OBRA EM CHAPA DE ACO GALVANIZADO</t>
  </si>
  <si>
    <t>M</t>
  </si>
  <si>
    <t>Banco</t>
  </si>
  <si>
    <t>Pintura de faixa - tinta base acrílica - espessura de 0,6 mm</t>
  </si>
  <si>
    <t>m²</t>
  </si>
  <si>
    <t>m³</t>
  </si>
  <si>
    <t>Und</t>
  </si>
  <si>
    <t>Serviços Iniciais</t>
  </si>
  <si>
    <t>5213401</t>
  </si>
  <si>
    <t>Serviços Finais</t>
  </si>
  <si>
    <t>SINAPI</t>
  </si>
  <si>
    <t>Descrição</t>
  </si>
  <si>
    <t>MOVT - MOVIMENTO DE TERRA</t>
  </si>
  <si>
    <t>un</t>
  </si>
  <si>
    <t>Código</t>
  </si>
  <si>
    <t>94342</t>
  </si>
  <si>
    <t>Limpeza de obra com varrição e remoção de entulhos (Baseado em ORSE nº 6191)</t>
  </si>
  <si>
    <t>CANT - CANTEIRO DE OBRAS</t>
  </si>
  <si>
    <t>UN</t>
  </si>
  <si>
    <t>Tipo</t>
  </si>
  <si>
    <t>Total</t>
  </si>
  <si>
    <t>5.1</t>
  </si>
  <si>
    <t>5.2</t>
  </si>
  <si>
    <t>5.3</t>
  </si>
  <si>
    <t>TRANSPORTE COMERCIAL COM CAMINHAO BASCULANTE 6 M3, RODOVIA PAVIMENTADA</t>
  </si>
  <si>
    <t>CPU-1001/2018-10-01</t>
  </si>
  <si>
    <t>CPU-1001/2018-10-02</t>
  </si>
  <si>
    <t>CPU-1001/2018-10-04</t>
  </si>
  <si>
    <t>CPU-1001/2018-10-05</t>
  </si>
  <si>
    <t>Encargos Sociais</t>
  </si>
  <si>
    <t>TXKM</t>
  </si>
  <si>
    <t>Quant.</t>
  </si>
  <si>
    <t>4.1</t>
  </si>
  <si>
    <t>Valor Unit com BDI</t>
  </si>
  <si>
    <t>74220/001</t>
  </si>
  <si>
    <t>Item</t>
  </si>
  <si>
    <t>CP - 0001.58</t>
  </si>
  <si>
    <t>CP - 0001.59</t>
  </si>
  <si>
    <t>SEES - SERVIÇOS ESPECIAIS</t>
  </si>
  <si>
    <t>Recuperação do pavimento intertravado do Berço 100 e limpeza do sistema de drenagem.</t>
  </si>
  <si>
    <t>INEL - INSTALAÇÃO ELÉTRICA/ELETRIFICAÇÃO E ILUMINAÇÃO EXTERNA</t>
  </si>
  <si>
    <t>Desmobilização de Canteiro em Caminhão Munck</t>
  </si>
  <si>
    <t>B.D.I.</t>
  </si>
  <si>
    <t>Recuperação do sistema de drenagem</t>
  </si>
  <si>
    <t>74209/001</t>
  </si>
  <si>
    <t>3.1</t>
  </si>
  <si>
    <t>SERP - SERVIÇOS PRELIMINARES</t>
  </si>
  <si>
    <t>Planilha Orçamentária Sintética</t>
  </si>
  <si>
    <t>Limpeza e/ou desobstrução de dreno pluvial com auxílio de equipamento hidrojato - (Baseado em ORSE 6390)</t>
  </si>
  <si>
    <t>Mobilização de Canteiro em Caminhão Munck</t>
  </si>
  <si>
    <t>2.1</t>
  </si>
  <si>
    <t>2.2</t>
  </si>
  <si>
    <t>2.3</t>
  </si>
  <si>
    <t>M3XKM</t>
  </si>
  <si>
    <t>PAVI - PAVIMENTAÇÃO</t>
  </si>
  <si>
    <t>SICRO3</t>
  </si>
  <si>
    <t>Valor Unit</t>
  </si>
  <si>
    <t>Composição</t>
  </si>
  <si>
    <t xml:space="preserve"> 1.1 </t>
  </si>
  <si>
    <t xml:space="preserve"> CPU-1001/020-04 </t>
  </si>
  <si>
    <t>Insumo da Composição</t>
  </si>
  <si>
    <t>Taxas</t>
  </si>
  <si>
    <t>1,0</t>
  </si>
  <si>
    <t>M.O sem L.S =&gt;</t>
  </si>
  <si>
    <t>0,00</t>
  </si>
  <si>
    <t>L.S =&gt;</t>
  </si>
  <si>
    <t>M.O com L.S =&gt;</t>
  </si>
  <si>
    <t>Valor do BDI =&gt;</t>
  </si>
  <si>
    <t>Valor com BDI =&gt;</t>
  </si>
  <si>
    <t xml:space="preserve"> 1.2 </t>
  </si>
  <si>
    <t xml:space="preserve"> 74209/001 </t>
  </si>
  <si>
    <t>320,28</t>
  </si>
  <si>
    <t>Composição Auxiliar</t>
  </si>
  <si>
    <t xml:space="preserve"> 94962 </t>
  </si>
  <si>
    <t>CONCRETO MAGRO PARA LASTRO, TRAÇO 1:4,5:4,5 (CIMENTO/ AREIA MÉDIA/ BRITA 1)  - PREPARO MECÂNICO COM BETONEIRA 400 L. AF_07/2016</t>
  </si>
  <si>
    <t>FUES - FUNDAÇÕES E ESTRUTURAS</t>
  </si>
  <si>
    <t>0,01</t>
  </si>
  <si>
    <t>209,02</t>
  </si>
  <si>
    <t xml:space="preserve"> 88262 </t>
  </si>
  <si>
    <t>CARPINTEIRO DE FORMAS COM ENCARGOS COMPLEMENTARES</t>
  </si>
  <si>
    <t>SEDI - SERVIÇOS DIVERSOS</t>
  </si>
  <si>
    <t>H</t>
  </si>
  <si>
    <t>14,17</t>
  </si>
  <si>
    <t xml:space="preserve"> 88316 </t>
  </si>
  <si>
    <t>SERVENTE COM ENCARGOS COMPLEMENTARES</t>
  </si>
  <si>
    <t>2,0</t>
  </si>
  <si>
    <t>10,60</t>
  </si>
  <si>
    <t xml:space="preserve"> 00004491 </t>
  </si>
  <si>
    <t>PECA DE MADEIRA NATIVA / REGIONAL 7,5 X 7,5CM (3X3) NAO APARELHADA (P/FORMA)</t>
  </si>
  <si>
    <t>Material</t>
  </si>
  <si>
    <t>4,0</t>
  </si>
  <si>
    <t>6,40</t>
  </si>
  <si>
    <t xml:space="preserve"> 00004813 </t>
  </si>
  <si>
    <t>PLACA DE OBRA (PARA CONSTRUCAO CIVIL) EM CHAPA GALVANIZADA *N. 22*, DE *2,0 X 1,125* M</t>
  </si>
  <si>
    <t>250,00</t>
  </si>
  <si>
    <t xml:space="preserve"> 00005075 </t>
  </si>
  <si>
    <t>PREGO DE ACO POLIDO COM CABECA 18 X 30 (2 3/4 X 10)</t>
  </si>
  <si>
    <t>KG</t>
  </si>
  <si>
    <t>0,11</t>
  </si>
  <si>
    <t>10,17</t>
  </si>
  <si>
    <t xml:space="preserve"> 00004417 </t>
  </si>
  <si>
    <t>SARRAFO DE MADEIRA NAO APARELHADA *2,5 X 7* CM, MACARANDUBA, ANGELIM OU EQUIVALENTE DA REGIAO</t>
  </si>
  <si>
    <t>6,11</t>
  </si>
  <si>
    <t>29,98</t>
  </si>
  <si>
    <t xml:space="preserve"> 1.3 </t>
  </si>
  <si>
    <t xml:space="preserve"> CPU-1001/2018-10-01 </t>
  </si>
  <si>
    <t xml:space="preserve"> 90778 </t>
  </si>
  <si>
    <t>ENGENHEIRO CIVIL DE OBRA PLENO COM ENCARGOS COMPLEMENTARES</t>
  </si>
  <si>
    <t>660,0</t>
  </si>
  <si>
    <t>88,44</t>
  </si>
  <si>
    <t xml:space="preserve"> 90776 </t>
  </si>
  <si>
    <t>ENCARREGADO GERAL COM ENCARGOS COMPLEMENTARES</t>
  </si>
  <si>
    <t>19,92</t>
  </si>
  <si>
    <t xml:space="preserve"> 88237 </t>
  </si>
  <si>
    <t>EPI (ENCARGOS COMPLEMENTARES) - HORISTA</t>
  </si>
  <si>
    <t>0,69</t>
  </si>
  <si>
    <t>Mão de Obra</t>
  </si>
  <si>
    <t>mês</t>
  </si>
  <si>
    <t>3,94</t>
  </si>
  <si>
    <t>Equipamento</t>
  </si>
  <si>
    <t xml:space="preserve"> 1.4 </t>
  </si>
  <si>
    <t>0,8</t>
  </si>
  <si>
    <t xml:space="preserve"> 88310 </t>
  </si>
  <si>
    <t>PINTOR COM ENCARGOS COMPLEMENTARES</t>
  </si>
  <si>
    <t>0,3</t>
  </si>
  <si>
    <t>14,20</t>
  </si>
  <si>
    <t>0,95</t>
  </si>
  <si>
    <t xml:space="preserve"> 00001106 </t>
  </si>
  <si>
    <t>CAL HIDRATADA CH-I PARA ARGAMASSAS</t>
  </si>
  <si>
    <t>0,6</t>
  </si>
  <si>
    <t>0,64</t>
  </si>
  <si>
    <t xml:space="preserve"> 00005333 </t>
  </si>
  <si>
    <t>OLEO DE LINHACA</t>
  </si>
  <si>
    <t>L</t>
  </si>
  <si>
    <t>0,022</t>
  </si>
  <si>
    <t>20,51</t>
  </si>
  <si>
    <t>1,58</t>
  </si>
  <si>
    <t xml:space="preserve"> 00005061 </t>
  </si>
  <si>
    <t>PREGO DE ACO POLIDO COM CABECA 18 X 27 (2 1/2 X 10)</t>
  </si>
  <si>
    <t>0,15</t>
  </si>
  <si>
    <t>10,00</t>
  </si>
  <si>
    <t xml:space="preserve"> 1.5 </t>
  </si>
  <si>
    <t xml:space="preserve"> 88264 </t>
  </si>
  <si>
    <t>ELETRICISTA COM ENCARGOS COMPLEMENTARES</t>
  </si>
  <si>
    <t>14,42</t>
  </si>
  <si>
    <t>0,57</t>
  </si>
  <si>
    <t>4,52</t>
  </si>
  <si>
    <t>0,81</t>
  </si>
  <si>
    <t>5,85</t>
  </si>
  <si>
    <t xml:space="preserve"> CP - 0001.59 </t>
  </si>
  <si>
    <t>1.555,32</t>
  </si>
  <si>
    <t xml:space="preserve"> 93402 </t>
  </si>
  <si>
    <t>GUINDAUTO HIDRÁULICO, CAPACIDADE MÁXIMA DE CARGA 3300 KG, MOMENTO MÁXIMO DE CARGA 5,8 TM, ALCANCE MÁXIMO HORIZONTAL 7,60 M, INCLUSIVE CAMINHÃO TOCO PBT 16.000 KG, POTÊNCIA DE 189 CV - CHP DIURNO. AF_03/2016</t>
  </si>
  <si>
    <t>CHOR - CUSTOS HORÁRIOS DE MÁQUINAS E EQUIPAMENTOS</t>
  </si>
  <si>
    <t>CHP</t>
  </si>
  <si>
    <t>12,0</t>
  </si>
  <si>
    <t>121,08</t>
  </si>
  <si>
    <t xml:space="preserve"> 93403 </t>
  </si>
  <si>
    <t>GUINDAUTO HIDRÁULICO, CAPACIDADE MÁXIMA DE CARGA 3300 KG, MOMENTO MÁXIMO DE CARGA 5,8 TM, ALCANCE MÁXIMO HORIZONTAL 7,60 M, INCLUSIVE CAMINHÃO TOCO PBT 16.000 KG, POTÊNCIA DE 189 CV - CHI DIURNO. AF_03/2016</t>
  </si>
  <si>
    <t>CHI</t>
  </si>
  <si>
    <t>25,59</t>
  </si>
  <si>
    <t>224,64</t>
  </si>
  <si>
    <t xml:space="preserve"> CPU-1001/2018-10-04 </t>
  </si>
  <si>
    <t>0,05</t>
  </si>
  <si>
    <t xml:space="preserve"> 00000939 </t>
  </si>
  <si>
    <t>FIO DE COBRE, SOLIDO, CLASSE 1, ISOLACAO EM PVC/A, ANTICHAMA BWF-B, 450/750V, SECAO NOMINAL 2,5 MM2</t>
  </si>
  <si>
    <t>1,09</t>
  </si>
  <si>
    <t xml:space="preserve"> 00002705 </t>
  </si>
  <si>
    <t>ENERGIA ELETRICA ATE 2000 KWH INDUSTRIAL, SEM DEMANDA</t>
  </si>
  <si>
    <t>KW/H</t>
  </si>
  <si>
    <t>0,24</t>
  </si>
  <si>
    <t>0,44</t>
  </si>
  <si>
    <t xml:space="preserve"> 00003753 </t>
  </si>
  <si>
    <t>LAMPADA FLUORESCENTE TUBULAR T10, DE 20 OU 40 W, BIVOLT</t>
  </si>
  <si>
    <t>0,08</t>
  </si>
  <si>
    <t>4,49</t>
  </si>
  <si>
    <t xml:space="preserve"> 00004815 </t>
  </si>
  <si>
    <t>BALDE VERMELHO PARA SINALIZACAO DE VIAS</t>
  </si>
  <si>
    <t>0,02</t>
  </si>
  <si>
    <t>3,65</t>
  </si>
  <si>
    <t xml:space="preserve"> 00012294 </t>
  </si>
  <si>
    <t>SOQUETE DE PORCELANA BASE E27, PARA USO AO TEMPO, PARA LAMPADAS</t>
  </si>
  <si>
    <t>7,11</t>
  </si>
  <si>
    <t xml:space="preserve"> 00013244 </t>
  </si>
  <si>
    <t>CONE DE SINALIZACAO EM PVC RIGIDO COM FAIXA REFLETIVA, H = 70 / 76 CM</t>
  </si>
  <si>
    <t>45,50</t>
  </si>
  <si>
    <t>1,05</t>
  </si>
  <si>
    <t xml:space="preserve"> 2.1 </t>
  </si>
  <si>
    <t xml:space="preserve"> 97635 </t>
  </si>
  <si>
    <t>8,36</t>
  </si>
  <si>
    <t xml:space="preserve"> 88260 </t>
  </si>
  <si>
    <t>CALCETEIRO COM ENCARGOS COMPLEMENTARES</t>
  </si>
  <si>
    <t>0,4591</t>
  </si>
  <si>
    <t>14,58</t>
  </si>
  <si>
    <t>0,1582</t>
  </si>
  <si>
    <t>7,18</t>
  </si>
  <si>
    <t xml:space="preserve"> 2.2 </t>
  </si>
  <si>
    <t xml:space="preserve"> 5901 </t>
  </si>
  <si>
    <t>CAMINHÃO PIPA 10.000 L TRUCADO, PESO BRUTO TOTAL 23.000 KG, CARGA ÚTIL MÁXIMA 15.935 KG, DISTÂNCIA ENTRE EIXOS 4,8 M, POTÊNCIA 230 CV, INCLUSIVE TANQUE DE AÇO PARA TRANSPORTE DE ÁGUA - CHP DIURNO. AF_06/2014</t>
  </si>
  <si>
    <t>0,006</t>
  </si>
  <si>
    <t>145,56</t>
  </si>
  <si>
    <t xml:space="preserve"> 91533 </t>
  </si>
  <si>
    <t>COMPACTADOR DE SOLOS DE PERCUSSÃO (SOQUETE) COM MOTOR A GASOLINA 4 TEMPOS, POTÊNCIA 4 CV - CHP DIURNO. AF_08/2015</t>
  </si>
  <si>
    <t>0,274</t>
  </si>
  <si>
    <t>18,01</t>
  </si>
  <si>
    <t xml:space="preserve"> 5903 </t>
  </si>
  <si>
    <t>CAMINHÃO PIPA 10.000 L TRUCADO, PESO BRUTO TOTAL 23.000 KG, CARGA ÚTIL MÁXIMA 15.935 KG, DISTÂNCIA ENTRE EIXOS 4,8 M, POTÊNCIA 230 CV, INCLUSIVE TANQUE DE AÇO PARA TRANSPORTE DE ÁGUA - CHI DIURNO. AF_06/2014</t>
  </si>
  <si>
    <t>0,003</t>
  </si>
  <si>
    <t>27,82</t>
  </si>
  <si>
    <t xml:space="preserve"> 91534 </t>
  </si>
  <si>
    <t>COMPACTADOR DE SOLOS DE PERCUSSÃO (SOQUETE) COM MOTOR A GASOLINA 4 TEMPOS, POTÊNCIA 4 CV - CHI DIURNO. AF_08/2015</t>
  </si>
  <si>
    <t>0,254</t>
  </si>
  <si>
    <t>14,95</t>
  </si>
  <si>
    <t>0,659</t>
  </si>
  <si>
    <t xml:space="preserve"> 00000368 </t>
  </si>
  <si>
    <t>AREIA PARA ATERRO - POSTO JAZIDA/FORNECEDOR (RETIRADO NA JAZIDA, SEM TRANSPORTE)</t>
  </si>
  <si>
    <t>1,25</t>
  </si>
  <si>
    <t>37,50</t>
  </si>
  <si>
    <t xml:space="preserve"> 2.3 </t>
  </si>
  <si>
    <t xml:space="preserve"> 91277 </t>
  </si>
  <si>
    <t>PLACA VIBRATÓRIA REVERSÍVEL COM MOTOR 4 TEMPOS A GASOLINA, FORÇA CENTRÍFUGA DE 25 KN (2500 KGF), POTÊNCIA 5,5 CV - CHP DIURNO. AF_08/2015</t>
  </si>
  <si>
    <t>0,0069</t>
  </si>
  <si>
    <t>4,19</t>
  </si>
  <si>
    <t xml:space="preserve"> 91283 </t>
  </si>
  <si>
    <t>CORTADORA DE PISO COM MOTOR 4 TEMPOS A GASOLINA, POTÊNCIA DE 13 HP, COM DISCO DE CORTE DIAMANTADO SEGMENTADO PARA CONCRETO, DIÂMETRO DE 350 MM, FURO DE 1" (14 X 1") - CHP DIURNO. AF_08/2015</t>
  </si>
  <si>
    <t>0,0037</t>
  </si>
  <si>
    <t>9,07</t>
  </si>
  <si>
    <t xml:space="preserve"> 91285 </t>
  </si>
  <si>
    <t>CORTADORA DE PISO COM MOTOR 4 TEMPOS A GASOLINA, POTÊNCIA DE 13 HP, COM DISCO DE CORTE DIAMANTADO SEGMENTADO PARA CONCRETO, DIÂMETRO DE 350 MM, FURO DE 1" (14 X 1") - CHI DIURNO. AF_08/2015</t>
  </si>
  <si>
    <t>0,1885</t>
  </si>
  <si>
    <t>0,79</t>
  </si>
  <si>
    <t xml:space="preserve"> 91278 </t>
  </si>
  <si>
    <t>PLACA VIBRATÓRIA REVERSÍVEL COM MOTOR 4 TEMPOS A GASOLINA, FORÇA CENTRÍFUGA DE 25 KN (2500 KGF), POTÊNCIA 5,5 CV - CHI DIURNO. AF_08/2015</t>
  </si>
  <si>
    <t>0,1853</t>
  </si>
  <si>
    <t>0,54</t>
  </si>
  <si>
    <t>0,3844</t>
  </si>
  <si>
    <t xml:space="preserve"> 00000370 </t>
  </si>
  <si>
    <t>AREIA MEDIA - POSTO JAZIDA/FORNECEDOR (RETIRADO NA JAZIDA, SEM TRANSPORTE)</t>
  </si>
  <si>
    <t>0,0568</t>
  </si>
  <si>
    <t>25,00</t>
  </si>
  <si>
    <t xml:space="preserve"> 00040525 </t>
  </si>
  <si>
    <t>BLOQUETE/PISO INTERTRAVADO DE CONCRETO - MODELO ONDA/16 FACES/UNISTEIN/PAVIS, *22 CM X *11 CM, E = 10 CM, RESISTENCIA DE 35 MPA (NBR 9781), COR NATURAL</t>
  </si>
  <si>
    <t>0,20098</t>
  </si>
  <si>
    <t>46,52</t>
  </si>
  <si>
    <t xml:space="preserve"> 00004741 </t>
  </si>
  <si>
    <t>PO DE PEDRA (POSTO PEDREIRA/FORNECEDOR, SEM FRETE)</t>
  </si>
  <si>
    <t>0,0106</t>
  </si>
  <si>
    <t>66,08</t>
  </si>
  <si>
    <t xml:space="preserve"> 72887 </t>
  </si>
  <si>
    <t>0,97</t>
  </si>
  <si>
    <t xml:space="preserve"> 5811 </t>
  </si>
  <si>
    <t>CAMINHÃO BASCULANTE 6 M3, PESO BRUTO TOTAL 16.000 KG, CARGA ÚTIL MÁXIMA 13.071 KG, DISTÂNCIA ENTRE EIXOS 4,80 M, POTÊNCIA 230 CV INCLUSIVE CAÇAMBA METÁLICA - CHP DIURNO. AF_06/2014</t>
  </si>
  <si>
    <t>0,0067</t>
  </si>
  <si>
    <t>146,20</t>
  </si>
  <si>
    <t xml:space="preserve"> 3.1 </t>
  </si>
  <si>
    <t xml:space="preserve"> CPU-1001/2018-10-02 </t>
  </si>
  <si>
    <t>17,38</t>
  </si>
  <si>
    <t>0,5</t>
  </si>
  <si>
    <t xml:space="preserve"> 88306 </t>
  </si>
  <si>
    <t>OPERADOR JATO DE AREIA OU JATISTA COM ENCARGOS COMPLEMENTARES</t>
  </si>
  <si>
    <t>9,09</t>
  </si>
  <si>
    <t xml:space="preserve"> 93409 </t>
  </si>
  <si>
    <t>MÁQUINA JATO DE PRESSAO PORTÁTIL PARA JATEAMENTO, CONTROLE AUTOMATICO REMOTO, CAMARA DE 1 SAIDA, CAPACIDADE 280 L, DIAMETRO 670 MM, BICO DE JATO CURTO VENTURI DE 5/16, MANGUEIRA DE 1 COM COMPRESSOR DE AR REBOCÁVEL VAZÃO 189 PCM E MOTOR DIESEL DE 63 CV- CHI DIURNO. AF_03/2016</t>
  </si>
  <si>
    <t>0,048</t>
  </si>
  <si>
    <t>13,41</t>
  </si>
  <si>
    <t xml:space="preserve"> 93408 </t>
  </si>
  <si>
    <t>MÁQUINA JATO DE PRESSAO PORTÁTIL PARA JATEAMENTO, CONTROLE AUTOMATICO REMOTO, CAMARA DE 1 SAIDA, CAPACIDADE 280 L, DIAMETRO 670 MM, BICO DE JATO CURTO VENTURI DE 5/16, MANGUEIRA DE 1 COM COMPRESSOR DE AR REBOCÁVEL VAZÃO 189 PCM E MOTOR DIESEL DE 63 CV- CHP DIURNO. AF_03/2016</t>
  </si>
  <si>
    <t>0,052</t>
  </si>
  <si>
    <t>45,23</t>
  </si>
  <si>
    <t>12,66</t>
  </si>
  <si>
    <t xml:space="preserve"> 4.1 </t>
  </si>
  <si>
    <t xml:space="preserve"> 5213401 </t>
  </si>
  <si>
    <t>21,03</t>
  </si>
  <si>
    <t>A</t>
  </si>
  <si>
    <t>Equipamentos</t>
  </si>
  <si>
    <t/>
  </si>
  <si>
    <t>Quantidade</t>
  </si>
  <si>
    <t>Utilização</t>
  </si>
  <si>
    <t>Custo Operacional</t>
  </si>
  <si>
    <t>Custo Horário</t>
  </si>
  <si>
    <t>Operativa</t>
  </si>
  <si>
    <t>Improdutiva</t>
  </si>
  <si>
    <t>E9687</t>
  </si>
  <si>
    <t>Caminhão carroceria com capacidade de 4 t - 115 kW</t>
  </si>
  <si>
    <t>1,0000000</t>
  </si>
  <si>
    <t>0,50</t>
  </si>
  <si>
    <t>99,7924</t>
  </si>
  <si>
    <t>32,9572</t>
  </si>
  <si>
    <t>66,3748</t>
  </si>
  <si>
    <t>E9644</t>
  </si>
  <si>
    <t>Caminhão para pintura a frio com demarcador de faixas - 143 kW</t>
  </si>
  <si>
    <t>1,00</t>
  </si>
  <si>
    <t>221,4138</t>
  </si>
  <si>
    <t>87,2501</t>
  </si>
  <si>
    <t>Custo Horário de Equipamentos =&gt;</t>
  </si>
  <si>
    <t>287,7886</t>
  </si>
  <si>
    <t>B</t>
  </si>
  <si>
    <t>Salário Hora</t>
  </si>
  <si>
    <t>P9853</t>
  </si>
  <si>
    <t>Pré-marcador</t>
  </si>
  <si>
    <t>14,9240</t>
  </si>
  <si>
    <t>P9824</t>
  </si>
  <si>
    <t>Servente</t>
  </si>
  <si>
    <t>5,0000000</t>
  </si>
  <si>
    <t>14,0050</t>
  </si>
  <si>
    <t>70,0250</t>
  </si>
  <si>
    <t>Custo Horário da Mão de Obra =&gt;</t>
  </si>
  <si>
    <t>84,9490</t>
  </si>
  <si>
    <t>Adc.M.O. - Ferramentas (0,0%) =&gt;</t>
  </si>
  <si>
    <t>0,0000</t>
  </si>
  <si>
    <t>Custo Horário de Execução =&gt;</t>
  </si>
  <si>
    <t>372,7376</t>
  </si>
  <si>
    <t>Fator de Influencia da Chuva - FIC =&gt;</t>
  </si>
  <si>
    <t>Produção de Equipe =&gt;</t>
  </si>
  <si>
    <t>Custo Unitário de Execução =&gt;</t>
  </si>
  <si>
    <t>2,4949</t>
  </si>
  <si>
    <t>C</t>
  </si>
  <si>
    <t>Unidade</t>
  </si>
  <si>
    <t>Preço Unitário</t>
  </si>
  <si>
    <t>M2037</t>
  </si>
  <si>
    <t>Microesferas de vidro refletiva tipo I-B</t>
  </si>
  <si>
    <t>0,1500000</t>
  </si>
  <si>
    <t>kg</t>
  </si>
  <si>
    <t>5,8673</t>
  </si>
  <si>
    <t>M2038</t>
  </si>
  <si>
    <t>Microesferas de vidro refletiva tipo II-A</t>
  </si>
  <si>
    <t>0,2500000</t>
  </si>
  <si>
    <t>4,9068</t>
  </si>
  <si>
    <t>M2034</t>
  </si>
  <si>
    <t>Solvente para tinta à base de resina acrílica</t>
  </si>
  <si>
    <t>0,0300000</t>
  </si>
  <si>
    <t>l</t>
  </si>
  <si>
    <t>8,7153</t>
  </si>
  <si>
    <t>M2044</t>
  </si>
  <si>
    <t>Tinta para pré-marcação</t>
  </si>
  <si>
    <t>20,3451</t>
  </si>
  <si>
    <t>M2027</t>
  </si>
  <si>
    <t>Tinta refletiva acrílica</t>
  </si>
  <si>
    <t>0,6000000</t>
  </si>
  <si>
    <t>25,8778</t>
  </si>
  <si>
    <t>Custo Total das Atividades =&gt;</t>
  </si>
  <si>
    <t>18,5053</t>
  </si>
  <si>
    <t>E</t>
  </si>
  <si>
    <t>Tempos Fixos</t>
  </si>
  <si>
    <t>0,0001500</t>
  </si>
  <si>
    <t>t</t>
  </si>
  <si>
    <t>20,8584</t>
  </si>
  <si>
    <t>0,0031</t>
  </si>
  <si>
    <t>0,0002500</t>
  </si>
  <si>
    <t>0,0052</t>
  </si>
  <si>
    <t>0,0000300</t>
  </si>
  <si>
    <t>0,0006</t>
  </si>
  <si>
    <t>0,0000500</t>
  </si>
  <si>
    <t>0,0010</t>
  </si>
  <si>
    <t>0,0009300</t>
  </si>
  <si>
    <t>0,0194</t>
  </si>
  <si>
    <t>Custo Total dos Tempos Fixos =&gt;</t>
  </si>
  <si>
    <t>0,0294</t>
  </si>
  <si>
    <t xml:space="preserve"> 5.1 </t>
  </si>
  <si>
    <t xml:space="preserve"> CPU-1001/2018-10-05 </t>
  </si>
  <si>
    <t>0,33</t>
  </si>
  <si>
    <t>0,0278</t>
  </si>
  <si>
    <t xml:space="preserve"> 95878 </t>
  </si>
  <si>
    <t>TRANSPORTE COM CAMINHÃO BASCULANTE DE 10 M3, EM VIA URBANA PAVIMENTADA, DMT ATÉ 30 KM (UNIDADE: TXKM). AF_12/2016</t>
  </si>
  <si>
    <t>TRAN - TRANSPORTES, CARGAS E DESCARGAS</t>
  </si>
  <si>
    <t>0,0626</t>
  </si>
  <si>
    <t>0,65</t>
  </si>
  <si>
    <t>0,09</t>
  </si>
  <si>
    <t>0,10</t>
  </si>
  <si>
    <t xml:space="preserve"> CP - 0001.58 </t>
  </si>
  <si>
    <t>Total Geral com BDI</t>
  </si>
  <si>
    <t>Recuperação Pavimento Berço 100</t>
  </si>
  <si>
    <t>Memória de Cálculo</t>
  </si>
  <si>
    <t>Área 1 - Acesso (101)</t>
  </si>
  <si>
    <t>Área 2 - Acesso (101)</t>
  </si>
  <si>
    <t>Área 3 - Acesso / Lateral</t>
  </si>
  <si>
    <t>Área 4 - Lateral</t>
  </si>
  <si>
    <t>Área 5 - Lateral</t>
  </si>
  <si>
    <t>Área 6 - Central</t>
  </si>
  <si>
    <t>Área 7 - Central (Recuperação)</t>
  </si>
  <si>
    <t>Área 8 - Central</t>
  </si>
  <si>
    <t>Área 9 - Central (Recuperar)</t>
  </si>
  <si>
    <t>Área 10 - Bordo</t>
  </si>
  <si>
    <t>Área 12 - Bordo (Recuperar)</t>
  </si>
  <si>
    <t>Área 13 - Bordo (Recuperar)</t>
  </si>
  <si>
    <t>Dimensões (m)</t>
  </si>
  <si>
    <t>3,4 x 30,4</t>
  </si>
  <si>
    <t>3,4 x 83,6</t>
  </si>
  <si>
    <t>3,4 x 76</t>
  </si>
  <si>
    <t>80 x 3,4</t>
  </si>
  <si>
    <t>81,7 x 3,4</t>
  </si>
  <si>
    <t>55,2 x 9,5</t>
  </si>
  <si>
    <t>80,0 x 9,5</t>
  </si>
  <si>
    <t>12,5 x 9,5</t>
  </si>
  <si>
    <t>34,6 x 9,7</t>
  </si>
  <si>
    <t>77,8 x 21,5</t>
  </si>
  <si>
    <t>78,5 x 21,5</t>
  </si>
  <si>
    <t>Área (m²)</t>
  </si>
  <si>
    <t>Demolição do pavimento (m²)</t>
  </si>
  <si>
    <t>Recalque médio (m)</t>
  </si>
  <si>
    <t>Aterro (m³) (Área x recalque)</t>
  </si>
  <si>
    <t>Recuperação do pavimento (m²)</t>
  </si>
  <si>
    <t>% de limpeza a maior</t>
  </si>
  <si>
    <t>Limpea final da obra (m²)</t>
  </si>
  <si>
    <t>Distância até bota fora (km)</t>
  </si>
  <si>
    <t>% de perda do intertravado</t>
  </si>
  <si>
    <t>Transporte de entulho (T x km) (área x alturo do bloco x %perda x peso específico x distância)</t>
  </si>
  <si>
    <t>empolamento areia</t>
  </si>
  <si>
    <t>Distância média das jazidas (km)</t>
  </si>
  <si>
    <t>Volume areia aterro (m³)</t>
  </si>
  <si>
    <t>Transporte de areia aterro (m³km)</t>
  </si>
  <si>
    <t>Consumo de Pó de brita / m² (m³)</t>
  </si>
  <si>
    <t>Volume de pó de brita (m³)</t>
  </si>
  <si>
    <t>Tranporte de pó de brita (m³km)</t>
  </si>
  <si>
    <t>Consumo de areia para assentamento (m³/m²)</t>
  </si>
  <si>
    <t>Volume de areia para assentamento (m³)</t>
  </si>
  <si>
    <t>Transporte de areia para assentamento (m³km)</t>
  </si>
  <si>
    <t>Total de transporte de material (m³km)</t>
  </si>
  <si>
    <t>Pintura Faixa Segura (1,6mx380m)</t>
  </si>
  <si>
    <t>PROJETO:</t>
  </si>
  <si>
    <t>Nº EMAP:</t>
  </si>
  <si>
    <t>DATA:</t>
  </si>
  <si>
    <t>REVISÃO:</t>
  </si>
  <si>
    <t xml:space="preserve">PLANILHA DE BONIFICAÇÃO E DESPESAS INDIRETAS - BDI - SERVIÇOS </t>
  </si>
  <si>
    <t>ITENS</t>
  </si>
  <si>
    <t>DESCRIÇÃO</t>
  </si>
  <si>
    <t>%</t>
  </si>
  <si>
    <t>1.0</t>
  </si>
  <si>
    <t>ADMINISTRAÇÃO CENTRAL (Ac)</t>
  </si>
  <si>
    <t>2.0</t>
  </si>
  <si>
    <t>DESPESAS FINANCEIRAS (Df)</t>
  </si>
  <si>
    <t>3.0</t>
  </si>
  <si>
    <t>SEGURO / GARANTIA / RISCO (S+G+R)</t>
  </si>
  <si>
    <t>Seguro de Risco de Engenharia (S)</t>
  </si>
  <si>
    <t>3.2</t>
  </si>
  <si>
    <t>Garantia (G)</t>
  </si>
  <si>
    <t>3.3</t>
  </si>
  <si>
    <t xml:space="preserve">Riscos (R) </t>
  </si>
  <si>
    <t>4.0</t>
  </si>
  <si>
    <t>LUCRO BRUTO (L)</t>
  </si>
  <si>
    <t>5.0</t>
  </si>
  <si>
    <t>TRIBUTOS (T)</t>
  </si>
  <si>
    <t>ISS (Observar Percentual da Localidade)</t>
  </si>
  <si>
    <t>PIS</t>
  </si>
  <si>
    <t>COFINS</t>
  </si>
  <si>
    <t>CPRB</t>
  </si>
  <si>
    <t>BDI=</t>
  </si>
  <si>
    <t>(((1+(Ac+S+R+G))*(1+Df)*(1+L))/((1-T) )-1)*100</t>
  </si>
  <si>
    <t>NOTAS:</t>
  </si>
  <si>
    <t>1 - A fórmula proposta pela EMAP para cálculo do BDI, acima utilizada, segue o Acórdão 2.622/2013-TCU/Plenário;</t>
  </si>
  <si>
    <t>2 - Alíquota do ISS é determinada pela "Relação de Serviços" do município onde se prestará o serviço conforme art. 1° e art. 8° da Lei Complementar n° 116/2001;</t>
  </si>
  <si>
    <t>3 - Alíquota máxima de PIS é de até 1,65% conforme Lei n°10.637/02 em consonância ao Regime de Tributação da Empresa;</t>
  </si>
  <si>
    <t>4 - Alíquota máxima de COFINS é de 3% conforme Lei n° 10.833/03;</t>
  </si>
  <si>
    <t>5 - A alíquota do ISS aplicada no município de São Luís é de 5%, porém, o decreto 44.910 de 23/12/2013 autoriza dedução de 40% a título de materiais incorporados à obra em regime presumido de dedução. Desta forma, no BDI foi aplicado o percentual de 3,0%.</t>
  </si>
  <si>
    <t xml:space="preserve">6 - Considerado CPRB = 4,50, pois foi utilizada a tabela de Encargos Sociais Desonerada </t>
  </si>
  <si>
    <t>Próprio (Baseado em ORSE 6390)</t>
  </si>
  <si>
    <t>Limpeza e/ou desobstrução de dreno pluvial com auxílio de equipamento hidrojato</t>
  </si>
  <si>
    <t>Limpeza de obra com varrição e remoção de entulhos</t>
  </si>
  <si>
    <t>Próprio (Baseado em ORSE nº 6191)</t>
  </si>
  <si>
    <t>Próprio (Baseado em SINAPI 92406)</t>
  </si>
  <si>
    <t>CPU-1001/2018-10-06</t>
  </si>
  <si>
    <t>76,0 x 21,5 (2m em cada lado do trilho)</t>
  </si>
  <si>
    <t>Drenos Limpeza</t>
  </si>
  <si>
    <t>Drenos reconstrução</t>
  </si>
  <si>
    <t>CPU-1001/2018-10-07</t>
  </si>
  <si>
    <t>Data</t>
  </si>
  <si>
    <t>Nº Documento</t>
  </si>
  <si>
    <t>Projeto:</t>
  </si>
  <si>
    <t>330,0</t>
  </si>
  <si>
    <t>4,07</t>
  </si>
  <si>
    <t xml:space="preserve"> CPU-1001/2018-10-06 </t>
  </si>
  <si>
    <t>EXECUÇÃO DE PÁTIO/ESTACIONAMENTO EM PISO INTERTRAVADO, COM BLOCO 16 FACES DE 22 X 11 CM, ESPESSURA 10 CM. AF_12/2015 REAPROVEITAMENTO 80% DE BLOCOS  (Baseado em SINAPI 92406)</t>
  </si>
  <si>
    <t xml:space="preserve"> 3.2 </t>
  </si>
  <si>
    <t xml:space="preserve"> CPU-1001/2018-10-07 </t>
  </si>
  <si>
    <t>DROP - DRENAGEM/OBRAS DE CONTENÇÃO / POÇOS DE VISITA E CAIXAS</t>
  </si>
  <si>
    <t xml:space="preserve"> 88309 </t>
  </si>
  <si>
    <t>PEDREIRO COM ENCARGOS COMPLEMENTARES</t>
  </si>
  <si>
    <t>14,26</t>
  </si>
  <si>
    <t xml:space="preserve"> 94966 </t>
  </si>
  <si>
    <t>CONCRETO FCK = 30MPA, TRAÇO 1:2,1:2,5 (CIMENTO/ AREIA MÉDIA/ BRITA 1)  - PREPARO MECÂNICO COM BETONEIRA 400 L. AF_07/2016</t>
  </si>
  <si>
    <t>0,0375</t>
  </si>
  <si>
    <t>288,57</t>
  </si>
  <si>
    <t xml:space="preserve"> 1600436 </t>
  </si>
  <si>
    <t xml:space="preserve">Demolição de concreto simples </t>
  </si>
  <si>
    <t>0,025</t>
  </si>
  <si>
    <t>Demolição de croncreto dos drenos (inclusive demolição)</t>
  </si>
  <si>
    <t>Recuperação do Pavimento intertravado</t>
  </si>
  <si>
    <t>Pintura de Sinalização</t>
  </si>
  <si>
    <t>Desonerada</t>
  </si>
  <si>
    <t>1º mês</t>
  </si>
  <si>
    <t>2º mês</t>
  </si>
  <si>
    <t>3º mês</t>
  </si>
  <si>
    <t>1.7</t>
  </si>
  <si>
    <t>2018.10-PO-GER-1200-0001-R00</t>
  </si>
  <si>
    <t>Revisão</t>
  </si>
  <si>
    <t>Taxa - CREA: obras ou serviços acima de R$ 15.000,00 - 2018</t>
  </si>
  <si>
    <t>Placa de obra em chapa de aco galvanizado</t>
  </si>
  <si>
    <t>Demolição de pavimento intertravado, de forma manual, com reaproveitamento. af_12/2017</t>
  </si>
  <si>
    <t>Execução de pátio/estacionamento em piso intertravado, com bloco 16 faces de 22 x 11 cm, espessura 10 cm. af_12/2015 (com reaproveitamento 80%)</t>
  </si>
  <si>
    <t>Transporte de areia para assentamento / m2 (m³km)</t>
  </si>
  <si>
    <t>Gerador elétrico (10h x 24 dias x 03 meses)</t>
  </si>
  <si>
    <t>Cavalete - Pintura</t>
  </si>
  <si>
    <t>Cavalete - peça 7,5x7,5</t>
  </si>
  <si>
    <t>Tapume (L20 x C10 x H2,2)</t>
  </si>
  <si>
    <t>Composições Analíticas com Preço Unitário</t>
  </si>
  <si>
    <t>Composições Principais</t>
  </si>
  <si>
    <t>218,54</t>
  </si>
  <si>
    <t xml:space="preserve"> PROJ-014 </t>
  </si>
  <si>
    <t>TAXA CREA - OBRA OU SERVIÇO ACIMA DE 15.000,00</t>
  </si>
  <si>
    <t xml:space="preserve"> 95323 </t>
  </si>
  <si>
    <t>CURSO DE CAPACITAÇÃO PARA AUXILIAR TÉCNICO DE ENGENHARIA (ENCARGOS COMPLEMENTARES) - HORISTA</t>
  </si>
  <si>
    <t>0,14</t>
  </si>
  <si>
    <t xml:space="preserve"> CPU-1001/2018-10-15 </t>
  </si>
  <si>
    <t>Aterramento de container utilizando rede de aterramento existente, com cabo de cobre flexível isolado 35mm2, conector e terminal.</t>
  </si>
  <si>
    <t>172,12</t>
  </si>
  <si>
    <t xml:space="preserve"> CPU-1001/2018-10-08 </t>
  </si>
  <si>
    <t>TAPUME DE TELHA DE TELHA DE ACO ZINCADO TRAPEZOIDAL , E= 0,95 MM, (Baseado em 74220/001 - Reaproveitamento 2X)</t>
  </si>
  <si>
    <t>71,87</t>
  </si>
  <si>
    <t xml:space="preserve"> 00014170 </t>
  </si>
  <si>
    <t>TELHA DE ACO ZINCADO TRAPEZOIDAL AUTOPORTANTE, A = 120 MM, E = 0,95 MM, SEM PINTURA</t>
  </si>
  <si>
    <t>0,55</t>
  </si>
  <si>
    <t>61,40</t>
  </si>
  <si>
    <t xml:space="preserve"> 1.6 </t>
  </si>
  <si>
    <t xml:space="preserve"> 1.7 </t>
  </si>
  <si>
    <t>Sinalização de transito com cone com faixa refletiva e iluminação noturna com balde (Baseado em SINAPI 74221 e ORSE 2461)</t>
  </si>
  <si>
    <t xml:space="preserve"> 00042015 </t>
  </si>
  <si>
    <t>FITA PLASTICA ZEBRADA PARA DEMARCACAO DE AREAS, LARGURA = 7 CM, SEM ADESIVO (COLETADO CAIXA)</t>
  </si>
  <si>
    <t>1,2</t>
  </si>
  <si>
    <t xml:space="preserve"> 1.8 </t>
  </si>
  <si>
    <t xml:space="preserve"> CPU-1001/2018-10-13 </t>
  </si>
  <si>
    <t>Cavalete para isolamento de obra em tábua e sarrafo madeira</t>
  </si>
  <si>
    <t>104,70</t>
  </si>
  <si>
    <t xml:space="preserve"> 88239 </t>
  </si>
  <si>
    <t>AJUDANTE DE CARPINTEIRO COM ENCARGOS COMPLEMENTARES</t>
  </si>
  <si>
    <t>11,12</t>
  </si>
  <si>
    <t xml:space="preserve"> 84659 </t>
  </si>
  <si>
    <t>PINTURA ESMALTE FOSCO EM MADEIRA, DUAS DEMAOS</t>
  </si>
  <si>
    <t>PINT - PINTURAS</t>
  </si>
  <si>
    <t>3,11</t>
  </si>
  <si>
    <t>11,57</t>
  </si>
  <si>
    <t>5,83</t>
  </si>
  <si>
    <t xml:space="preserve"> 00006212 </t>
  </si>
  <si>
    <t>TABUA MADEIRA 3A QUALIDADE 2,5 X 30,0CM (1 X 12 ) NAO APARELHADA</t>
  </si>
  <si>
    <t>2,6</t>
  </si>
  <si>
    <t>6,66</t>
  </si>
  <si>
    <t xml:space="preserve"> 00005071 </t>
  </si>
  <si>
    <t>PREGO DE ACO POLIDO COM CABECA 18 X 24 (2 1/4 X 10)</t>
  </si>
  <si>
    <t xml:space="preserve"> CPU-1001/2018-10-14 </t>
  </si>
  <si>
    <t>Placa de sinalização (1,0 x 0,85m) de obra em chapa de aço de galvanizado (e=1,95mm), pintada, fixada em cavalete de madeira</t>
  </si>
  <si>
    <t>125,57</t>
  </si>
  <si>
    <t>0,45</t>
  </si>
  <si>
    <t>0,53</t>
  </si>
  <si>
    <t xml:space="preserve"> 88311 </t>
  </si>
  <si>
    <t>PINTOR DE LETREIROS COM ENCARGOS COMPLEMENTARES</t>
  </si>
  <si>
    <t>14,88</t>
  </si>
  <si>
    <t>4,2</t>
  </si>
  <si>
    <t xml:space="preserve"> 00004517 </t>
  </si>
  <si>
    <t>PECA DE MADEIRA NATIVA/REGIONAL 2,5 X 7,0 CM (SARRAFO-P/FORMA)</t>
  </si>
  <si>
    <t>3,6</t>
  </si>
  <si>
    <t>1,04</t>
  </si>
  <si>
    <t xml:space="preserve"> 00005068 </t>
  </si>
  <si>
    <t>PREGO DE ACO POLIDO COM CABECA 17 X 21 (2 X 11)</t>
  </si>
  <si>
    <t xml:space="preserve"> 00007292 </t>
  </si>
  <si>
    <t>TINTA ESMALTE SINTETICO PREMIUM BRILHANTE</t>
  </si>
  <si>
    <t>22,75</t>
  </si>
  <si>
    <t xml:space="preserve"> 00011046 </t>
  </si>
  <si>
    <t>CHAPA DE ACO GALVANIZADA BITOLA GSG 18, E = 1,25 MM (10,00 KG/M2)</t>
  </si>
  <si>
    <t>8,5</t>
  </si>
  <si>
    <t>6,24</t>
  </si>
  <si>
    <t>23,98</t>
  </si>
  <si>
    <t xml:space="preserve"> CPU-1001/2018-10-10 </t>
  </si>
  <si>
    <t>82,92</t>
  </si>
  <si>
    <t>20,0</t>
  </si>
  <si>
    <t>14,09</t>
  </si>
  <si>
    <t>22,46</t>
  </si>
  <si>
    <t>1,08</t>
  </si>
  <si>
    <t>8,27</t>
  </si>
  <si>
    <t>Adequação dos drenos existentes (inclusive demolição)</t>
  </si>
  <si>
    <t>26,68</t>
  </si>
  <si>
    <t>319,72</t>
  </si>
  <si>
    <t xml:space="preserve"> 74157/004 </t>
  </si>
  <si>
    <t>LANCAMENTO/APLICACAO MANUAL DE CONCRETO EM FUNDACOES</t>
  </si>
  <si>
    <t>0,045</t>
  </si>
  <si>
    <t>71,53</t>
  </si>
  <si>
    <t xml:space="preserve"> 00003863 </t>
  </si>
  <si>
    <t>LUVA PVC SOLDAVEL, 50 MM, PARA AGUA FRIA PREDIAL</t>
  </si>
  <si>
    <t>2,83</t>
  </si>
  <si>
    <t xml:space="preserve"> 00009875 </t>
  </si>
  <si>
    <t>TUBO PVC, SOLDAVEL, DN 50 MM, PARA AGUA FRIA (NBR-5648)</t>
  </si>
  <si>
    <t>12,21</t>
  </si>
  <si>
    <t>8,93</t>
  </si>
  <si>
    <t>0,8801</t>
  </si>
  <si>
    <t>1,2267</t>
  </si>
  <si>
    <t>0,2615</t>
  </si>
  <si>
    <t>0,6104</t>
  </si>
  <si>
    <t>15,5267</t>
  </si>
  <si>
    <t xml:space="preserve">Microesferas de vidro refletiva tipo I-B- Carga, manobra e descarga de materiais diversos em caminhão carroceria de 4 t - carga e descarga manuais </t>
  </si>
  <si>
    <t xml:space="preserve">Microesferas de vidro refletiva tipo II-A- Carga, manobra e descarga de materiais diversos em caminhão carroceria de 4 t - carga e descarga manuais </t>
  </si>
  <si>
    <t xml:space="preserve">Solvente para tinta à base de resina acrílica- Carga, manobra e descarga de materiais diversos em caminhão carroceria de 4 t - carga e descarga manuais </t>
  </si>
  <si>
    <t xml:space="preserve">Tinta para pré-marcação- Carga, manobra e descarga de materiais diversos em caminhão carroceria de 4 t - carga e descarga manuais </t>
  </si>
  <si>
    <t xml:space="preserve">Tinta refletiva acrílica- Carga, manobra e descarga de materiais diversos em caminhão carroceria de 4 t - carga e descarga manuais </t>
  </si>
  <si>
    <t>Composições Auxiliares</t>
  </si>
  <si>
    <t xml:space="preserve"> 5915433 </t>
  </si>
  <si>
    <t xml:space="preserve">Carga, manobra e descarga de demolição de concreto asfáltico ou concreto cimento solto em caminhão basculante de 6 m³ - carga manual e descarga livre </t>
  </si>
  <si>
    <t>49,56</t>
  </si>
  <si>
    <t>E9506</t>
  </si>
  <si>
    <t>Caminhão basculante com capacidade de 6 m³ - 136 kW</t>
  </si>
  <si>
    <t>129,0566</t>
  </si>
  <si>
    <t>42,2446</t>
  </si>
  <si>
    <t>10,0000000</t>
  </si>
  <si>
    <t>140,0500</t>
  </si>
  <si>
    <t>269,1066</t>
  </si>
  <si>
    <t>49,5592</t>
  </si>
  <si>
    <t>25,78</t>
  </si>
  <si>
    <t>25,79</t>
  </si>
  <si>
    <t xml:space="preserve"> 5915474 </t>
  </si>
  <si>
    <t xml:space="preserve">Carga, manobra e descarga de materiais diversos em caminhão carroceria de 4 t - carga e descarga manuais </t>
  </si>
  <si>
    <t>20,86</t>
  </si>
  <si>
    <t>4,0000000</t>
  </si>
  <si>
    <t>56,0200</t>
  </si>
  <si>
    <t>155,8124</t>
  </si>
  <si>
    <t>7,49</t>
  </si>
  <si>
    <t>7,50</t>
  </si>
  <si>
    <t>E9071</t>
  </si>
  <si>
    <t>Transportador manual carrinho de mão com capacidade de 80 l</t>
  </si>
  <si>
    <t>0,2801</t>
  </si>
  <si>
    <t>0,1903</t>
  </si>
  <si>
    <t>0,1948</t>
  </si>
  <si>
    <t>P9821</t>
  </si>
  <si>
    <t>Pedreiro</t>
  </si>
  <si>
    <t>0,1000000</t>
  </si>
  <si>
    <t>18,6199</t>
  </si>
  <si>
    <t>1,8620</t>
  </si>
  <si>
    <t>15,8670</t>
  </si>
  <si>
    <t>16,0618</t>
  </si>
  <si>
    <t>200,7723</t>
  </si>
  <si>
    <t>M3505</t>
  </si>
  <si>
    <t>Material demolido - concreto simples</t>
  </si>
  <si>
    <t>0,0100</t>
  </si>
  <si>
    <t xml:space="preserve">Material demolido - concreto simples- Carga, manobra e descarga de demolição de concreto asfáltico ou concreto cimento solto em caminhão basculante de 6 m³ - carga manual e descarga livre </t>
  </si>
  <si>
    <t>2,4000000</t>
  </si>
  <si>
    <t>118,9421</t>
  </si>
  <si>
    <t>198,34</t>
  </si>
  <si>
    <t xml:space="preserve"> 88236 </t>
  </si>
  <si>
    <t>FERRAMENTAS (ENCARGOS COMPLEMENTARES) - HORISTA</t>
  </si>
  <si>
    <t>0,40</t>
  </si>
  <si>
    <t xml:space="preserve"> 95309 </t>
  </si>
  <si>
    <t>CURSO DE CAPACITAÇÃO PARA AJUDANTE DE CARPINTEIRO (ENCARGOS COMPLEMENTARES) - HORISTA</t>
  </si>
  <si>
    <t xml:space="preserve"> 00037370 </t>
  </si>
  <si>
    <t>ALIMENTACAO - HORISTA (ENCARGOS COMPLEMENTARES) (COLETADO CAIXA)</t>
  </si>
  <si>
    <t>Outros</t>
  </si>
  <si>
    <t xml:space="preserve"> 00006117 </t>
  </si>
  <si>
    <t>AUXILIAR DE CARPINTEIRO</t>
  </si>
  <si>
    <t>9,10</t>
  </si>
  <si>
    <t xml:space="preserve"> 00037372 </t>
  </si>
  <si>
    <t>EXAMES - HORISTA (ENCARGOS COMPLEMENTARES) (COLETADO CAIXA)</t>
  </si>
  <si>
    <t>0,37</t>
  </si>
  <si>
    <t xml:space="preserve"> 00037373 </t>
  </si>
  <si>
    <t>SEGURO - HORISTA (ENCARGOS COMPLEMENTARES) (COLETADO CAIXA)</t>
  </si>
  <si>
    <t xml:space="preserve"> 00037371 </t>
  </si>
  <si>
    <t>TRANSPORTE - HORISTA (ENCARGOS COMPLEMENTARES) (COLETADO CAIXA)</t>
  </si>
  <si>
    <t>Serviços</t>
  </si>
  <si>
    <t>0,43</t>
  </si>
  <si>
    <t>9,20</t>
  </si>
  <si>
    <t xml:space="preserve"> 88247 </t>
  </si>
  <si>
    <t>AUXILIAR DE ELETRICISTA COM ENCARGOS COMPLEMENTARES</t>
  </si>
  <si>
    <t>11,29</t>
  </si>
  <si>
    <t xml:space="preserve"> 95316 </t>
  </si>
  <si>
    <t>CURSO DE CAPACITAÇÃO PARA AUXILIAR DE ELETRICISTA (ENCARGOS COMPLEMENTARES) - HORISTA</t>
  </si>
  <si>
    <t>0,27</t>
  </si>
  <si>
    <t xml:space="preserve"> 00000247 </t>
  </si>
  <si>
    <t>AJUDANTE DE ELETRICISTA</t>
  </si>
  <si>
    <t>9,37</t>
  </si>
  <si>
    <t xml:space="preserve"> 72272 </t>
  </si>
  <si>
    <t>CONECTOR PARAFUSO FENDIDO SPLIT-BOLT - PARA CABO DE 35MM2 - FORNECIMENTO E INSTALACAO</t>
  </si>
  <si>
    <t>11,09</t>
  </si>
  <si>
    <t xml:space="preserve"> 72262 </t>
  </si>
  <si>
    <t>TERMINAL OU CONECTOR DE PRESSAO - PARA CABO 35MM2 - FORNECIMENTO E INSTALACAO</t>
  </si>
  <si>
    <t>11,77</t>
  </si>
  <si>
    <t xml:space="preserve"> 92985 </t>
  </si>
  <si>
    <t>CABO DE COBRE FLEXÍVEL ISOLADO, 35 MM², ANTI-CHAMA 450/750 V, PARA DISTRIBUIÇÃO - FORNECIMENTO E INSTALAÇÃO. AF_12/2015</t>
  </si>
  <si>
    <t>17,56</t>
  </si>
  <si>
    <t xml:space="preserve"> 88831 </t>
  </si>
  <si>
    <t>BETONEIRA CAPACIDADE NOMINAL DE 400 L, CAPACIDADE DE MISTURA 280 L, MOTOR ELÉTRICO TRIFÁSICO POTÊNCIA DE 2 CV, SEM CARREGADOR - CHI DIURNO. AF_10/2014</t>
  </si>
  <si>
    <t>0,30</t>
  </si>
  <si>
    <t xml:space="preserve"> 88826 </t>
  </si>
  <si>
    <t>BETONEIRA CAPACIDADE NOMINAL DE 400 L, CAPACIDADE DE MISTURA 280 L, MOTOR ELÉTRICO TRIFÁSICO POTÊNCIA DE 2 CV, SEM CARREGADOR - DEPRECIAÇÃO. AF_10/2014</t>
  </si>
  <si>
    <t>0,25</t>
  </si>
  <si>
    <t xml:space="preserve"> 88827 </t>
  </si>
  <si>
    <t>BETONEIRA CAPACIDADE NOMINAL DE 400 L, CAPACIDADE DE MISTURA 280 L, MOTOR ELÉTRICO TRIFÁSICO POTÊNCIA DE 2 CV, SEM CARREGADOR - JUROS. AF_10/2014</t>
  </si>
  <si>
    <t>0,38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</si>
  <si>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</si>
  <si>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</si>
  <si>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88828 </t>
  </si>
  <si>
    <t>BETONEIRA CAPACIDADE NOMINAL DE 400 L, CAPACIDADE DE MISTURA 280 L, MOTOR ELÉTRICO TRIFÁSICO POTÊNCIA DE 2 CV, SEM CARREGADOR - MANUTENÇÃO. AF_10/2014</t>
  </si>
  <si>
    <t>0,23</t>
  </si>
  <si>
    <t xml:space="preserve"> 88829 </t>
  </si>
  <si>
    <t>BETONEIRA CAPACIDADE NOMINAL DE 400 L, CAPACIDADE DE MISTURA 280 L, MOTOR ELÉTRICO TRIFÁSICO POTÊNCIA DE 2 CV, SEM CARREGADOR - MATERIAIS NA OPERAÇÃO. AF_10/2014</t>
  </si>
  <si>
    <t>0,32</t>
  </si>
  <si>
    <t xml:space="preserve"> 00010535 </t>
  </si>
  <si>
    <t>BETONEIRA CAPACIDADE NOMINAL 400 L, CAPACIDADE DE MISTURA  280 L, MOTOR ELETRICO TRIFASICO 220/380 V POTENCIA 2 CV, SEM CARREGADOR</t>
  </si>
  <si>
    <t>0,00006</t>
  </si>
  <si>
    <t>3.920,00</t>
  </si>
  <si>
    <t>0,07</t>
  </si>
  <si>
    <t>0,000014</t>
  </si>
  <si>
    <t>0,06</t>
  </si>
  <si>
    <t>0,29</t>
  </si>
  <si>
    <t>0,16</t>
  </si>
  <si>
    <t>0,71</t>
  </si>
  <si>
    <t>0,073</t>
  </si>
  <si>
    <t xml:space="preserve"> 00039233 </t>
  </si>
  <si>
    <t>CABO DE COBRE, FLEXIVEL, CLASSE 4 OU 5, ISOLACAO EM PVC/A, ANTICHAMA BWF-B, 1 CONDUTOR, 450/750 V, SECAO NOMINAL 35 MM2</t>
  </si>
  <si>
    <t>1,015</t>
  </si>
  <si>
    <t>15,44</t>
  </si>
  <si>
    <t xml:space="preserve"> 00021127 </t>
  </si>
  <si>
    <t>FITA ISOLANTE ADESIVA ANTICHAMA, USO ATE 750 V, EM ROLO DE 19 MM X 5 M</t>
  </si>
  <si>
    <t>0,009</t>
  </si>
  <si>
    <t>2,64</t>
  </si>
  <si>
    <t>1,59</t>
  </si>
  <si>
    <t xml:space="preserve"> 95328 </t>
  </si>
  <si>
    <t>CURSO DE CAPACITAÇÃO PARA CALCETEIRO (ENCARGOS COMPLEMENTARES) - HORISTA</t>
  </si>
  <si>
    <t xml:space="preserve"> 00004759 </t>
  </si>
  <si>
    <t>CALCETEIRO</t>
  </si>
  <si>
    <t>12,55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</si>
  <si>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</si>
  <si>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</si>
  <si>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>29,66</t>
  </si>
  <si>
    <t xml:space="preserve"> 91380 </t>
  </si>
  <si>
    <t>CAMINHÃO BASCULANTE 10 M3, TRUCADO CABINE SIMPLES, PESO BRUTO TOTAL 23.000 KG, CARGA ÚTIL MÁXIMA 15.935 KG, DISTÂNCIA ENTRE EIXOS 4,80 M, POTÊNCIA 230 CV INCLUSIVE CAÇAMBA METÁLICA - DEPRECIAÇÃO. AF_06/2014</t>
  </si>
  <si>
    <t>11,35</t>
  </si>
  <si>
    <t xml:space="preserve"> 91381 </t>
  </si>
  <si>
    <t>CAMINHÃO BASCULANTE 10 M3, TRUCADO CABINE SIMPLES, PESO BRUTO TOTAL 23.000 KG, CARGA ÚTIL MÁXIMA 15.935 KG, DISTÂNCIA ENTRE EIXOS 4,80 M, POTÊNCIA 230 CV INCLUSIVE CAÇAMBA METÁLICA - JUROS. AF_06/2014</t>
  </si>
  <si>
    <t>3,97</t>
  </si>
  <si>
    <t xml:space="preserve"> 91382 </t>
  </si>
  <si>
    <t>CAMINHÃO BASCULANTE 10 M3, TRUCADO CABINE SIMPLES, PESO BRUTO TOTAL 23.000 KG, CARGA ÚTIL MÁXIMA 15.935 KG, DISTÂNCIA ENTRE EIXOS 4,80 M, POTÊNCIA 230 CV INCLUSIVE CAÇAMBA METÁLICA - IMPOSTOS E SEGUROS. AF_06/2014</t>
  </si>
  <si>
    <t>0,82</t>
  </si>
  <si>
    <t xml:space="preserve"> 88281 </t>
  </si>
  <si>
    <t>MOTORISTA DE BASCULANTE COM ENCARGOS COMPLEMENTARES</t>
  </si>
  <si>
    <t>13,52</t>
  </si>
  <si>
    <t>12,69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</si>
  <si>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</si>
  <si>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</si>
  <si>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150,58</t>
  </si>
  <si>
    <t xml:space="preserve"> 91384 </t>
  </si>
  <si>
    <t>CAMINHÃO BASCULANTE 10 M3, TRUCADO CABINE SIMPLES, PESO BRUTO TOTAL 23.000 KG, CARGA ÚTIL MÁXIMA 15.935 KG, DISTÂNCIA ENTRE EIXOS 4,80 M, POTÊNCIA 230 CV INCLUSIVE CAÇAMBA METÁLICA - MATERIAIS NA OPERAÇÃO. AF_06/2014</t>
  </si>
  <si>
    <t>99,63</t>
  </si>
  <si>
    <t xml:space="preserve"> 91383 </t>
  </si>
  <si>
    <t>CAMINHÃO BASCULANTE 10 M3, TRUCADO CABINE SIMPLES, PESO BRUTO TOTAL 23.000 KG, CARGA ÚTIL MÁXIMA 15.935 KG, DISTÂNCIA ENTRE EIXOS 4,80 M, POTÊNCIA 230 CV INCLUSIVE CAÇAMBA METÁLICA - MANUTENÇÃO. AF_06/2014</t>
  </si>
  <si>
    <t>21,29</t>
  </si>
  <si>
    <t xml:space="preserve"> 00037734 </t>
  </si>
  <si>
    <t>CACAMBA METALICA BASCULANTE COM CAPACIDADE DE 10 M3 (INCLUI MONTAGEM, NAO INCLUI CAMINHAO)</t>
  </si>
  <si>
    <t>0,00004</t>
  </si>
  <si>
    <t>38.611,88</t>
  </si>
  <si>
    <t xml:space="preserve"> 00037747 </t>
  </si>
  <si>
    <t>CAMINHAO TRUCADO, PESO BRUTO TOTAL 23000 KG, CARGA UTIL MAXIMA 15935 KG, DISTANCIA ENTRE EIXOS 4,80 M, POTENCIA 230 CV (INCLUI CABINE E CHASSI, NAO INCLUI CARROCERIA)</t>
  </si>
  <si>
    <t>245.400,94</t>
  </si>
  <si>
    <t>0,00000</t>
  </si>
  <si>
    <t>1,06</t>
  </si>
  <si>
    <t>0,00001</t>
  </si>
  <si>
    <t>0,00008</t>
  </si>
  <si>
    <t xml:space="preserve"> 00004221 </t>
  </si>
  <si>
    <t>OLEO DIESEL COMBUSTIVEL COMUM</t>
  </si>
  <si>
    <t>30,47</t>
  </si>
  <si>
    <t>3,27</t>
  </si>
  <si>
    <t>17,97</t>
  </si>
  <si>
    <t xml:space="preserve"> 00037733 </t>
  </si>
  <si>
    <t>CACAMBA METALICA BASCULANTE COM CAPACIDADE DE 6 M3 (INCLUI MONTAGEM, NAO INCLUI CAMINHAO)</t>
  </si>
  <si>
    <t>28.951,04</t>
  </si>
  <si>
    <t>0,20</t>
  </si>
  <si>
    <t>5,35</t>
  </si>
  <si>
    <t xml:space="preserve"> 53792 </t>
  </si>
  <si>
    <t>CAMINHÃO BASCULANTE 6 M3, PESO BRUTO TOTAL 16.000 KG, CARGA ÚTIL MÁXIMA 13.071 KG, DISTÂNCIA ENTRE EIXOS 4,80 M, POTÊNCIA 230 CV INCLUSIVE CAÇAMBA METÁLICA - MATERIAIS NA OPERAÇÃO. AF_06/2014</t>
  </si>
  <si>
    <t xml:space="preserve"> 5695 </t>
  </si>
  <si>
    <t>CAMINHÃO BASCULANTE 6 M3, PESO BRUTO TOTAL 16.000 KG, CARGA ÚTIL MÁXIMA 13.071 KG, DISTÂNCIA ENTRE EIXOS 4,80 M, POTÊNCIA 230 CV INCLUSIVE CAÇAMBA METÁLICA - MANUTENÇÃO. AF_06/2014</t>
  </si>
  <si>
    <t>18,81</t>
  </si>
  <si>
    <t xml:space="preserve"> 91369 </t>
  </si>
  <si>
    <t>CAMINHÃO BASCULANTE 6 M3, PESO BRUTO TOTAL 16.000 KG, CARGA ÚTIL MÁXIMA 13.071 KG, DISTÂNCIA ENTRE EIXOS 4,80 M, POTÊNCIA 230 CV INCLUSIVE CAÇAMBA METÁLICA - IMPOSTOS E SEGUROS. AF_06/2014</t>
  </si>
  <si>
    <t>0,72</t>
  </si>
  <si>
    <t xml:space="preserve"> 91367 </t>
  </si>
  <si>
    <t>CAMINHÃO BASCULANTE 6 M3, PESO BRUTO TOTAL 16.000 KG, CARGA ÚTIL MÁXIMA 13.071 KG, DISTÂNCIA ENTRE EIXOS 4,80 M, POTÊNCIA 230 CV INCLUSIVE CAÇAMBA METÁLICA - DEPRECIAÇÃO. AF_06/2014</t>
  </si>
  <si>
    <t>10,02</t>
  </si>
  <si>
    <t xml:space="preserve"> 91368 </t>
  </si>
  <si>
    <t>CAMINHÃO BASCULANTE 6 M3, PESO BRUTO TOTAL 16.000 KG, CARGA ÚTIL MÁXIMA 13.071 KG, DISTÂNCIA ENTRE EIXOS 4,80 M, POTÊNCIA 230 CV INCLUSIVE CAÇAMBA METÁLICA - JUROS. AF_06/2014</t>
  </si>
  <si>
    <t>3,50</t>
  </si>
  <si>
    <t xml:space="preserve"> 00037760 </t>
  </si>
  <si>
    <t>CAMINHAO TOCO, PESO BRUTO TOTAL 16000 KG, CARGA UTIL MAXIMA 13071 KG, DISTANCIA ENTRE EIXOS 4,80 M, POTENCIA 230 CV (INCLUI CABINE E CHASSI, NAO INCLUI CARROCERIA)</t>
  </si>
  <si>
    <t>221.895,56</t>
  </si>
  <si>
    <t>2,98</t>
  </si>
  <si>
    <t>0,21</t>
  </si>
  <si>
    <t>5,60</t>
  </si>
  <si>
    <t xml:space="preserve"> 91396 </t>
  </si>
  <si>
    <t>CAMINHÃO PIPA 10.000 L TRUCADO, PESO BRUTO TOTAL 23.000 KG, CARGA ÚTIL MÁXIMA 15.935 KG, DISTÂNCIA ENTRE EIXOS 4,8 M, POTÊNCIA 230 CV, INCLUSIVE TANQUE DE AÇO PARA TRANSPORTE DE ÁGUA - DEPRECIAÇÃO. AF_06/2014</t>
  </si>
  <si>
    <t>9,66</t>
  </si>
  <si>
    <t xml:space="preserve"> 91397 </t>
  </si>
  <si>
    <t>CAMINHÃO PIPA 10.000 L TRUCADO, PESO BRUTO TOTAL 23.000 KG, CARGA ÚTIL MÁXIMA 15.935 KG, DISTÂNCIA ENTRE EIXOS 4,8 M, POTÊNCIA 230 CV, INCLUSIVE TANQUE DE AÇO PARA TRANSPORTE DE ÁGUA - JUROS. AF_06/2014</t>
  </si>
  <si>
    <t>3,86</t>
  </si>
  <si>
    <t xml:space="preserve"> 91398 </t>
  </si>
  <si>
    <t>CAMINHÃO PIPA 10.000 L TRUCADO, PESO BRUTO TOTAL 23.000 KG, CARGA ÚTIL MÁXIMA 15.935 KG, DISTÂNCIA ENTRE EIXOS 4,8 M, POTÊNCIA 230 CV, INCLUSIVE TANQUE DE AÇO PARA TRANSPORTE DE ÁGUA - IMPOSTOS E SEGUROS. AF_06/2014</t>
  </si>
  <si>
    <t>0,78</t>
  </si>
  <si>
    <t xml:space="preserve"> 88282 </t>
  </si>
  <si>
    <t>MOTORISTA DE CAMINHÃO COM ENCARGOS COMPLEMENTARES</t>
  </si>
  <si>
    <t xml:space="preserve"> 53831 </t>
  </si>
  <si>
    <t>CAMINHÃO PIPA 10.000 L TRUCADO, PESO BRUTO TOTAL 23.000 KG, CARGA ÚTIL MÁXIMA 15.935 KG, DISTÂNCIA ENTRE EIXOS 4,8 M, POTÊNCIA 230 CV, INCLUSIVE TANQUE DE AÇO PARA TRANSPORTE DE ÁGUA - MATERIAIS NA OPERAÇÃO. AF_06/2014</t>
  </si>
  <si>
    <t xml:space="preserve"> 5763 </t>
  </si>
  <si>
    <t>CAMINHÃO PIPA 10.000 L TRUCADO, PESO BRUTO TOTAL 23.000 KG, CARGA ÚTIL MÁXIMA 15.935 KG, DISTÂNCIA ENTRE EIXOS 4,8 M, POTÊNCIA 230 CV, INCLUSIVE TANQUE DE AÇO PARA TRANSPORTE DE ÁGUA - MANUTENÇÃO. AF_06/2014</t>
  </si>
  <si>
    <t>18,11</t>
  </si>
  <si>
    <t>0,000034</t>
  </si>
  <si>
    <t xml:space="preserve"> 00037736 </t>
  </si>
  <si>
    <t>TANQUE DE ACO CARBONO NAO REVESTIDO, PARA TRANSPORTE DE AGUA COM CAPACIDADE DE 10 M3, COM BOMBA CENTRIFUGA POR TOMADA DE FORCA, VAZAO MAXIMA *75* M3/H (INCLUI MONTAGEM, NAO INCLUI CAMINHAO)</t>
  </si>
  <si>
    <t>36.500,00</t>
  </si>
  <si>
    <t>12,53</t>
  </si>
  <si>
    <t>0,000064</t>
  </si>
  <si>
    <t xml:space="preserve"> 95330 </t>
  </si>
  <si>
    <t>CURSO DE CAPACITAÇÃO PARA CARPINTEIRO DE FÔRMAS (ENCARGOS COMPLEMENTARES) - HORISTA</t>
  </si>
  <si>
    <t xml:space="preserve"> 00001213 </t>
  </si>
  <si>
    <t>CARPINTEIRO DE FORMAS</t>
  </si>
  <si>
    <t>12,14</t>
  </si>
  <si>
    <t>12,25</t>
  </si>
  <si>
    <t xml:space="preserve"> 91529 </t>
  </si>
  <si>
    <t>COMPACTADOR DE SOLOS DE PERCUSSÃO (SOQUETE) COM MOTOR A GASOLINA 4 TEMPOS, POTÊNCIA 4 CV - DEPRECIAÇÃO. AF_08/2015</t>
  </si>
  <si>
    <t>0,63</t>
  </si>
  <si>
    <t xml:space="preserve"> 91530 </t>
  </si>
  <si>
    <t>COMPACTADOR DE SOLOS DE PERCUSSÃO (SOQUETE) COM MOTOR A GASOLINA 4 TEMPOS, POTÊNCIA 4 CV - JUROS. AF_08/2015</t>
  </si>
  <si>
    <t xml:space="preserve"> 88297 </t>
  </si>
  <si>
    <t>OPERADOR DE MÁQUINAS E EQUIPAMENTOS COM ENCARGOS COMPLEMENTARES</t>
  </si>
  <si>
    <t>14,16</t>
  </si>
  <si>
    <t>12,64</t>
  </si>
  <si>
    <t xml:space="preserve"> 91532 </t>
  </si>
  <si>
    <t>COMPACTADOR DE SOLOS DE PERCUSSÃO (SOQUETE) COM MOTOR A GASOLINA 4 TEMPOS, POTÊNCIA 4 CV - MATERIAIS NA OPERAÇÃO. AF_08/2015</t>
  </si>
  <si>
    <t>2,27</t>
  </si>
  <si>
    <t xml:space="preserve"> 91531 </t>
  </si>
  <si>
    <t>COMPACTADOR DE SOLOS DE PERCUSSÃO (SOQUETE) COM MOTOR A GASOLINA 4 TEMPOS, POTÊNCIA 4 CV - MANUTENÇÃO. AF_08/2015</t>
  </si>
  <si>
    <t xml:space="preserve"> 00013458 </t>
  </si>
  <si>
    <t>COMPACTADOR DE SOLOS DE PERCURSAO (SOQUETE) COM MOTOR A GASOLINA 4 TEMPOS DE 4 HP (4 CV)</t>
  </si>
  <si>
    <t>0,000053</t>
  </si>
  <si>
    <t>11.971,23</t>
  </si>
  <si>
    <t>0,18</t>
  </si>
  <si>
    <t>0,04</t>
  </si>
  <si>
    <t>0,000067</t>
  </si>
  <si>
    <t xml:space="preserve"> 00004222 </t>
  </si>
  <si>
    <t>GASOLINA COMUM</t>
  </si>
  <si>
    <t>0,59</t>
  </si>
  <si>
    <t>3,85</t>
  </si>
  <si>
    <t>0,75</t>
  </si>
  <si>
    <t>0,7</t>
  </si>
  <si>
    <t>2,3</t>
  </si>
  <si>
    <t xml:space="preserve"> 88377 </t>
  </si>
  <si>
    <t>OPERADOR DE BETONEIRA ESTACIONÁRIA/MISTURADOR COM ENCARGOS COMPLEMENTARES</t>
  </si>
  <si>
    <t>1,45</t>
  </si>
  <si>
    <t>11,98</t>
  </si>
  <si>
    <t>0,735</t>
  </si>
  <si>
    <t xml:space="preserve"> 00001379 </t>
  </si>
  <si>
    <t>CIMENTO PORTLAND COMPOSTO CP II-32</t>
  </si>
  <si>
    <t>388,88</t>
  </si>
  <si>
    <t>0,48</t>
  </si>
  <si>
    <t xml:space="preserve"> 00004721 </t>
  </si>
  <si>
    <t>PEDRA BRITADA N. 1 (9,5 a 19 MM) POSTO PEDREIRA/FORNECEDOR, SEM FRETE</t>
  </si>
  <si>
    <t>0,589</t>
  </si>
  <si>
    <t>69,23</t>
  </si>
  <si>
    <t>35,12</t>
  </si>
  <si>
    <t>2,45</t>
  </si>
  <si>
    <t>1,55</t>
  </si>
  <si>
    <t>0,859</t>
  </si>
  <si>
    <t>212,21</t>
  </si>
  <si>
    <t>0,579</t>
  </si>
  <si>
    <t>37,47</t>
  </si>
  <si>
    <t>0,2</t>
  </si>
  <si>
    <t xml:space="preserve"> 00011854 </t>
  </si>
  <si>
    <t>CONECTOR METALICO TIPO PARAFUSO FENDIDO (SPLIT BOLT), PARA CABOS ATE 35 MM2</t>
  </si>
  <si>
    <t>5,96</t>
  </si>
  <si>
    <t>4,37</t>
  </si>
  <si>
    <t xml:space="preserve"> 91280 </t>
  </si>
  <si>
    <t>CORTADORA DE PISO COM MOTOR 4 TEMPOS A GASOLINA, POTÊNCIA DE 13 HP, COM DISCO DE CORTE DIAMANTADO SEGMENTADO PARA CONCRETO, DIÂMETRO DE 350 MM, FURO DE 1" (14 X 1") - JUROS. AF_08/2015</t>
  </si>
  <si>
    <t xml:space="preserve"> 91279 </t>
  </si>
  <si>
    <t>CORTADORA DE PISO COM MOTOR 4 TEMPOS A GASOLINA, POTÊNCIA DE 13 HP, COM DISCO DE CORTE DIAMANTADO SEGMENTADO PARA CONCRETO, DIÂMETRO DE 350 MM, FURO DE 1" (14 X 1") - DEPRECIAÇÃO. AF_08/2015</t>
  </si>
  <si>
    <t xml:space="preserve"> 91281 </t>
  </si>
  <si>
    <t>CORTADORA DE PISO COM MOTOR 4 TEMPOS A GASOLINA, POTÊNCIA DE 13 HP, COM DISCO DE CORTE DIAMANTADO SEGMENTADO PARA CONCRETO, DIÂMETRO DE 350 MM, FURO DE 1" (14 X 1") - MANUTENÇÃO. AF_08/2015</t>
  </si>
  <si>
    <t xml:space="preserve"> 91282 </t>
  </si>
  <si>
    <t>CORTADORA DE PISO COM MOTOR 4 TEMPOS A GASOLINA, POTÊNCIA DE 13 HP, COM DISCO DE CORTE DIAMANTADO SEGMENTADO PARA CONCRETO, DIÂMETRO DE 350 MM, FURO DE 1" (14 X 1") - MATERIAIS NA OPERAÇÃO. AF_08/2015</t>
  </si>
  <si>
    <t>7,46</t>
  </si>
  <si>
    <t xml:space="preserve"> 00011280 </t>
  </si>
  <si>
    <t>CORTADEIRA DE PISO DE CONCRETO E ASFALTO, PARA DISCO PADRAO DE DIAMETRO 350 MM (14") OU 450 MM (18") , MOTOR A GASOLINA, POTENCIA 13 HP, SEM DISCO</t>
  </si>
  <si>
    <t>9.974,56</t>
  </si>
  <si>
    <t xml:space="preserve"> 00013887 </t>
  </si>
  <si>
    <t>DISCO DE CORTE DIAMANTADO SEGMENTADO PARA CONCRETO, DIAMETRO DE 350 MM, FURO DE 1 " (14 X 1 ")</t>
  </si>
  <si>
    <t>384,73</t>
  </si>
  <si>
    <t>0,19</t>
  </si>
  <si>
    <t>1,94</t>
  </si>
  <si>
    <t>0,0119</t>
  </si>
  <si>
    <t>0,12</t>
  </si>
  <si>
    <t>0,0301</t>
  </si>
  <si>
    <t xml:space="preserve"> 00000532 </t>
  </si>
  <si>
    <t>AUXILIAR TECNICO / ASSISTENTE DE ENGENHARIA</t>
  </si>
  <si>
    <t>22,30</t>
  </si>
  <si>
    <t>0,0093</t>
  </si>
  <si>
    <t>0,03</t>
  </si>
  <si>
    <t xml:space="preserve"> 95332 </t>
  </si>
  <si>
    <t>CURSO DE CAPACITAÇÃO PARA ELETRICISTA (ENCARGOS COMPLEMENTARES) - HORISTA</t>
  </si>
  <si>
    <t>0,36</t>
  </si>
  <si>
    <t xml:space="preserve"> 00002436 </t>
  </si>
  <si>
    <t>ELETRICISTA</t>
  </si>
  <si>
    <t xml:space="preserve"> 95401 </t>
  </si>
  <si>
    <t>CURSO DE CAPACITAÇÃO PARA ENCARREGADO GERAL (ENCARGOS COMPLEMENTARES) - HORISTA</t>
  </si>
  <si>
    <t xml:space="preserve"> 00004083 </t>
  </si>
  <si>
    <t>ENCARREGADO GERAL DE OBRAS</t>
  </si>
  <si>
    <t>0,0171</t>
  </si>
  <si>
    <t>18,74</t>
  </si>
  <si>
    <t>0,41</t>
  </si>
  <si>
    <t xml:space="preserve"> 95403 </t>
  </si>
  <si>
    <t>CURSO DE CAPACITAÇÃO PARA ENGENHEIRO CIVIL DE OBRA PLENO (ENCARGOS COMPLEMENTARES) - HORISTA</t>
  </si>
  <si>
    <t>1,03</t>
  </si>
  <si>
    <t xml:space="preserve"> 00002707 </t>
  </si>
  <si>
    <t>ENGENHEIRO CIVIL DE OBRA PLENO</t>
  </si>
  <si>
    <t>86,99</t>
  </si>
  <si>
    <t xml:space="preserve"> 95346 </t>
  </si>
  <si>
    <t>CURSO DE CAPACITAÇÃO PARA MOTORISTA DE BASCULANTE (ENCARGOS COMPLEMENTARES) - HORISTA</t>
  </si>
  <si>
    <t xml:space="preserve"> 00020020 </t>
  </si>
  <si>
    <t>MOTORISTA DE CAMINHAO BASCULANTE</t>
  </si>
  <si>
    <t>0,0041</t>
  </si>
  <si>
    <t xml:space="preserve"> 95347 </t>
  </si>
  <si>
    <t>CURSO DE CAPACITAÇÃO PARA MOTORISTA DE CAMINHÃO (ENCARGOS COMPLEMENTARES) - HORISTA</t>
  </si>
  <si>
    <t xml:space="preserve"> 00004093 </t>
  </si>
  <si>
    <t>MOTORISTA DE CAMINHAO</t>
  </si>
  <si>
    <t xml:space="preserve"> 95351 </t>
  </si>
  <si>
    <t>CURSO DE CAPACITAÇÃO PARA MOTORISTA OPERADOR DE MUNCK (ENCARGOS COMPLEMENTARES) - HORISTA</t>
  </si>
  <si>
    <t xml:space="preserve"> 00004096 </t>
  </si>
  <si>
    <t>MOTORISTA OPERADOR DE CAMINHAO MUNCK</t>
  </si>
  <si>
    <t>0,0132</t>
  </si>
  <si>
    <t>13,86</t>
  </si>
  <si>
    <t xml:space="preserve"> 95389 </t>
  </si>
  <si>
    <t>CURSO DE CAPACITAÇÃO PARA OPERADOR DE BETONEIRA ESTACIONÁRIA/MISTURADOR (ENCARGOS COMPLEMENTARES) - HORISTA</t>
  </si>
  <si>
    <t xml:space="preserve"> 00037623 </t>
  </si>
  <si>
    <t>OPERADOR DE BETONEIRA ESTACIONARIA/MISTURADOR (COLETADO CAIXA)</t>
  </si>
  <si>
    <t>10,40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</si>
  <si>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</si>
  <si>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</si>
  <si>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</si>
  <si>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EQUIPAMENTOS</t>
  </si>
  <si>
    <t xml:space="preserve"> 95368 </t>
  </si>
  <si>
    <t>CURSO DE CAPACITAÇÃO PARA OPERADOR JATO DE AREIA OU JATISTA (ENCARGOS COMPLEMENTARES) - HORISTA</t>
  </si>
  <si>
    <t xml:space="preserve"> 00004251 </t>
  </si>
  <si>
    <t>OPERADOR DE JATO ABRASIVO OU JATISTA</t>
  </si>
  <si>
    <t>7,51</t>
  </si>
  <si>
    <t xml:space="preserve"> 95371 </t>
  </si>
  <si>
    <t>CURSO DE CAPACITAÇÃO PARA PEDREIRO (ENCARGOS COMPLEMENTARES) - HORISTA</t>
  </si>
  <si>
    <t xml:space="preserve"> 00004750 </t>
  </si>
  <si>
    <t>PEDREIRO</t>
  </si>
  <si>
    <t xml:space="preserve"> 95372 </t>
  </si>
  <si>
    <t>CURSO DE CAPACITAÇÃO PARA PINTOR (ENCARGOS COMPLEMENTARES) - HORISTA</t>
  </si>
  <si>
    <t xml:space="preserve"> 00004783 </t>
  </si>
  <si>
    <t>PINTOR</t>
  </si>
  <si>
    <t xml:space="preserve"> 95373 </t>
  </si>
  <si>
    <t>CURSO DE CAPACITAÇÃO PARA PINTOR DE LETREIROS (ENCARGOS COMPLEMENTARES) - HORISTA</t>
  </si>
  <si>
    <t xml:space="preserve"> 00012874 </t>
  </si>
  <si>
    <t>PINTOR DE LETREIROS</t>
  </si>
  <si>
    <t>12,81</t>
  </si>
  <si>
    <t xml:space="preserve"> 95378 </t>
  </si>
  <si>
    <t>CURSO DE CAPACITAÇÃO PARA SERVENTE (ENCARGOS COMPLEMENTARES) - HORISTA</t>
  </si>
  <si>
    <t xml:space="preserve"> 00006111 </t>
  </si>
  <si>
    <t>SERVENTE</t>
  </si>
  <si>
    <t>8,54</t>
  </si>
  <si>
    <t>12,50</t>
  </si>
  <si>
    <t>19,06</t>
  </si>
  <si>
    <t>88,02</t>
  </si>
  <si>
    <t xml:space="preserve"> 00036150 </t>
  </si>
  <si>
    <t>AVENTAL DE SEGURANCA DE RASPA DE COURO 1,00 X 0,60 M</t>
  </si>
  <si>
    <t>0,0026463</t>
  </si>
  <si>
    <t>25,83</t>
  </si>
  <si>
    <t xml:space="preserve"> 00012893 </t>
  </si>
  <si>
    <t>BOTA DE SEGURANCA COM BIQUEIRA DE ACO E COLARINHO ACOLCHOADO</t>
  </si>
  <si>
    <t>PAR</t>
  </si>
  <si>
    <t>0,001601</t>
  </si>
  <si>
    <t>41,76</t>
  </si>
  <si>
    <t xml:space="preserve"> 00012892 </t>
  </si>
  <si>
    <t>LUVA RASPA DE COURO, CANO CURTO (PUNHO *7* CM)</t>
  </si>
  <si>
    <t>0,0137346</t>
  </si>
  <si>
    <t>7,83</t>
  </si>
  <si>
    <t xml:space="preserve"> 00036146 </t>
  </si>
  <si>
    <t>PROTETOR SOLAR FPS 30, EMBALAGEM 2 LITROS</t>
  </si>
  <si>
    <t>0,0012403</t>
  </si>
  <si>
    <t>147,90</t>
  </si>
  <si>
    <t xml:space="preserve"> 00036144 </t>
  </si>
  <si>
    <t>RESPIRADOR DESCARTAVEL SEM VALVULA DE EXALACAO, PFF 1</t>
  </si>
  <si>
    <t>0,1114872</t>
  </si>
  <si>
    <t xml:space="preserve"> 00036153 </t>
  </si>
  <si>
    <t>TALABARTE DE SEGURANCA, 2 MOSQUETOES TRAVA DUPLA *53* MM DE ABERTURA, COM ABSORVEDOR DE ENERGIA</t>
  </si>
  <si>
    <t>0,001075</t>
  </si>
  <si>
    <t>116,36</t>
  </si>
  <si>
    <t xml:space="preserve"> 00036149 </t>
  </si>
  <si>
    <t>TRAVA-QUEDAS EM ACO PARA CORDA DE 12 MM, EXTENSOR DE 25 X 300 MM, COM MOSQUETAO TIPO GANCHO TRAVA DUPLA</t>
  </si>
  <si>
    <t>0,00072</t>
  </si>
  <si>
    <t>102,22</t>
  </si>
  <si>
    <t xml:space="preserve"> 00000010 </t>
  </si>
  <si>
    <t>BALDE PLASTICO CAPACIDADE *10* L</t>
  </si>
  <si>
    <t>0,0080172</t>
  </si>
  <si>
    <t>6,64</t>
  </si>
  <si>
    <t xml:space="preserve"> 00038399 </t>
  </si>
  <si>
    <t>BOLSA DE LONA PARA FERRAMENTAS *50 X 35 X 25* CM</t>
  </si>
  <si>
    <t>0,0002708</t>
  </si>
  <si>
    <t>135,93</t>
  </si>
  <si>
    <t xml:space="preserve"> 00002711 </t>
  </si>
  <si>
    <t>CARRINHO DE MAO DE ACO CAPACIDADE 50 A 60 L, PNEU COM CAMARA</t>
  </si>
  <si>
    <t>0,0006646</t>
  </si>
  <si>
    <t>110,00</t>
  </si>
  <si>
    <t xml:space="preserve"> 00038476 </t>
  </si>
  <si>
    <t>ESCADA DUPLA DE ABRIR EM ALUMINIO, MODELO PINTOR, 8 DEGRAUS</t>
  </si>
  <si>
    <t>0,0002057</t>
  </si>
  <si>
    <t>204,80</t>
  </si>
  <si>
    <t xml:space="preserve"> 00011359 </t>
  </si>
  <si>
    <t>ESMERILHADEIRA ANGULAR ELETRICA, DIAMETRO DO DISCO 7 '' (180 MM), ROTACAO 8500 RPM, POTENCIA 2400 W</t>
  </si>
  <si>
    <t>0,000068</t>
  </si>
  <si>
    <t>721,98</t>
  </si>
  <si>
    <t xml:space="preserve"> 00038477 </t>
  </si>
  <si>
    <t>ESCADA EXTENSIVEL EM ALUMINIO COM 6,00 M ESTENDIDA</t>
  </si>
  <si>
    <t>0,000044</t>
  </si>
  <si>
    <t>580,00</t>
  </si>
  <si>
    <t xml:space="preserve"> 00012815 </t>
  </si>
  <si>
    <t>FITA CREPE ROLO DE 25 MM X 50 M</t>
  </si>
  <si>
    <t>0,0090691</t>
  </si>
  <si>
    <t>5,29</t>
  </si>
  <si>
    <t xml:space="preserve"> 00038413 </t>
  </si>
  <si>
    <t>LIXADEIRA ELETRICA ANGULAR, PARA DISCO DE 7 " (180 MM), POTENCIA DE 2.200 W, *5.000* RPM, 220 V</t>
  </si>
  <si>
    <t>744,35</t>
  </si>
  <si>
    <t xml:space="preserve"> 00038382 </t>
  </si>
  <si>
    <t>LINHA DE PEDREIRO LISA 100 M</t>
  </si>
  <si>
    <t>0,00273</t>
  </si>
  <si>
    <t>6,90</t>
  </si>
  <si>
    <t xml:space="preserve"> 00038390 </t>
  </si>
  <si>
    <t>ROLO DE LA DE CARNEIRO 23 CM (SEM CABO)</t>
  </si>
  <si>
    <t>0,0015115</t>
  </si>
  <si>
    <t>20,80</t>
  </si>
  <si>
    <t xml:space="preserve"> 00038393 </t>
  </si>
  <si>
    <t>ROLO DE ESPUMA POLIESTER 23 CM (SEM CABO)</t>
  </si>
  <si>
    <t>9,38</t>
  </si>
  <si>
    <t xml:space="preserve"> 00025966 </t>
  </si>
  <si>
    <t>REDUTOR TIPO THINNER PARA ACABAMENTO</t>
  </si>
  <si>
    <t>18,15</t>
  </si>
  <si>
    <t xml:space="preserve"> 00038396 </t>
  </si>
  <si>
    <t>SELADOR HORIZONTAL PARA FITA DE ACO 1 "</t>
  </si>
  <si>
    <t>0,000054</t>
  </si>
  <si>
    <t>238,17</t>
  </si>
  <si>
    <t xml:space="preserve"> 93397 </t>
  </si>
  <si>
    <t>GUINDAUTO HIDRÁULICO, CAPACIDADE MÁXIMA DE CARGA 3300 KG, MOMENTO MÁXIMO DE CARGA 5,8 TM, ALCANCE MÁXIMO HORIZONTAL 7,60 M, INCLUSIVE CAMINHÃO TOCO PBT 16.000 KG, POTÊNCIA DE 189 CV - DEPRECIAÇÃO. AF_03/2016</t>
  </si>
  <si>
    <t>7,25</t>
  </si>
  <si>
    <t xml:space="preserve"> 93398 </t>
  </si>
  <si>
    <t>GUINDAUTO HIDRÁULICO, CAPACIDADE MÁXIMA DE CARGA 3300 KG, MOMENTO MÁXIMO DE CARGA 5,8 TM, ALCANCE MÁXIMO HORIZONTAL 7,60 M, INCLUSIVE CAMINHÃO TOCO PBT 16.000 KG, POTÊNCIA DE 189 CV - JUROS. AF_03/2016</t>
  </si>
  <si>
    <t>2,89</t>
  </si>
  <si>
    <t xml:space="preserve"> 93399 </t>
  </si>
  <si>
    <t>GUINDAUTO HIDRÁULICO, CAPACIDADE MÁXIMA DE CARGA 3300 KG, MOMENTO MÁXIMO DE CARGA 5,8 TM, ALCANCE MÁXIMO HORIZONTAL 7,60 M, INCLUSIVE CAMINHÃO TOCO PBT 16.000 KG, POTÊNCIA DE 189 CV  IMPOSTOS E SEGUROS. AF_03/2016</t>
  </si>
  <si>
    <t>0,58</t>
  </si>
  <si>
    <t xml:space="preserve"> 88286 </t>
  </si>
  <si>
    <t>MOTORISTA OPERADOR DE MUNCK COM ENCARGOS COMPLEMENTARES</t>
  </si>
  <si>
    <t>14,87</t>
  </si>
  <si>
    <t>14,04</t>
  </si>
  <si>
    <t xml:space="preserve"> 93400 </t>
  </si>
  <si>
    <t>GUINDAUTO HIDRÁULICO, CAPACIDADE MÁXIMA DE CARGA 3300 KG, MOMENTO MÁXIMO DE CARGA 5,8 TM, ALCANCE MÁXIMO HORIZONTAL 7,60 M, INCLUSIVE CAMINHÃO TOCO PBT 16.000 KG, POTÊNCIA DE 189 CV - MANUTENÇÃO. AF_03/2016</t>
  </si>
  <si>
    <t>13,61</t>
  </si>
  <si>
    <t xml:space="preserve"> 93401 </t>
  </si>
  <si>
    <t>GUINDAUTO HIDRÁULICO, CAPACIDADE MÁXIMA DE CARGA 3300 KG, MOMENTO MÁXIMO DE CARGA 5,8 TM, ALCANCE MÁXIMO HORIZONTAL 7,60 M, INCLUSIVE CAMINHÃO TOCO PBT 16.000 KG, POTÊNCIA DE 189 CV - MATERIAIS NA OPERAÇÃO. AF_03/2016</t>
  </si>
  <si>
    <t>81,88</t>
  </si>
  <si>
    <t xml:space="preserve"> 00037761 </t>
  </si>
  <si>
    <t>CAMINHAO TOCO, PESO BRUTO TOTAL 16000 KG, CARGA UTIL MAXIMA DE 10685 KG, DISTANCIA ENTRE EIXOS 4,8M, POTENCIA 189 CV (INCLUI CABINE E CHASSI, NAO INCLUI CARROCERIA)</t>
  </si>
  <si>
    <t>166.272,14</t>
  </si>
  <si>
    <t xml:space="preserve"> 00010712 </t>
  </si>
  <si>
    <t>GUINDAUTO HIDRAULICO, CAPACIDADE MAXIMA DE CARGA 3300 KG, MOMENTO MAXIMO DE CARGA 5,8 TM , ALCANCE MAXIMO HORIZONTAL  7,60 M, PARA MONTAGEM SOBRE CHASSI DE CAMINHAO PBT MINIMO 8000 KG (INCLUI MONTAGEM, NAO INCLUI CAMINHAO)</t>
  </si>
  <si>
    <t>45.417,48</t>
  </si>
  <si>
    <t>25,04</t>
  </si>
  <si>
    <t>0,17</t>
  </si>
  <si>
    <t xml:space="preserve"> 90586 </t>
  </si>
  <si>
    <t>VIBRADOR DE IMERSÃO, DIÂMETRO DE PONTEIRA 45MM, MOTOR ELÉTRICO TRIFÁSICO POTÊNCIA DE 2 CV - CHP DIURNO. AF_06/2015</t>
  </si>
  <si>
    <t>4,5</t>
  </si>
  <si>
    <t>1,65</t>
  </si>
  <si>
    <t>59,42</t>
  </si>
  <si>
    <t xml:space="preserve"> 93404 </t>
  </si>
  <si>
    <t>MÁQUINA JATO DE PRESSAO PORTÁTIL PARA JATEAMENTO, CONTROLE AUTOMATICO REMOTO, CAMARA DE 1 SAIDA, CAPACIDADE 280 L, DIAMETRO 670 MM, BICO DE JATO CURTO VENTURI DE 5/16, MANGUEIRA DE 1 COM COMPRESSOR DE AR REBOCÁVEL VAZÃO 189 PCM E MOTOR DIESEL DE 63 CV- DEPRECIAÇÃO. AF_03/2016</t>
  </si>
  <si>
    <t>3,61</t>
  </si>
  <si>
    <t xml:space="preserve"> 93405 </t>
  </si>
  <si>
    <t>MÁQUINA JATO DE PRESSAO PORTÁTIL PARA JATEAMENTO, CONTROLE AUTOMATICO REMOTO, CAMARA DE 1 SAIDA, CAPACIDADE 280 L, DIAMETRO 670 MM, BICO DE JATO CURTO VENTURI DE 5/16, MANGUEIRA DE 1 COM COMPRESSOR DE AR REBOCÁVEL VAZÃO 189 PCM E MOTOR DIESEL DE 63 CV- JUROS. AF_03/2016</t>
  </si>
  <si>
    <t>7,57</t>
  </si>
  <si>
    <t>3,99</t>
  </si>
  <si>
    <t xml:space="preserve"> 93406 </t>
  </si>
  <si>
    <t>MÁQUINA JATO DE PRESSAO PORTÁTIL PARA JATEAMENTO, CONTROLE AUTOMATICO REMOTO, CAMARA DE 1 SAIDA, CAPACIDADE 280 L, DIAMETRO 670 MM, BICO DE JATO CURTO VENTURI DE 5/16, MANGUEIRA DE 1 COM COMPRESSOR DE AR REBOCÁVEL VAZÃO 189 PCM E MOTOR DIESEL DE 63 CV- MANUTENÇÃO. AF_03/2016</t>
  </si>
  <si>
    <t xml:space="preserve"> 93407 </t>
  </si>
  <si>
    <t>MÁQUINA JATO DE PRESSAO PORTÁTIL PARA JATEAMENTO, CONTROLE AUTOMATICO REMOTO, CAMARA DE 1 SAIDA, CAPACIDADE 280 L, DIAMETRO 670 MM, BICO DE JATO CURTO VENTURI DE 5/16, MANGUEIRA DE 1 COM COMPRESSOR DE AR REBOCÁVEL VAZÃO 189 PCM E MOTOR DIESEL DE 63 CV- MATERIAIS NA OPERAÇÃO. AF_03/2016</t>
  </si>
  <si>
    <t>27,30</t>
  </si>
  <si>
    <t xml:space="preserve"> 00036522 </t>
  </si>
  <si>
    <t>COMPRESSOR DE AR REBOCAVEL, VAZAO 189 PCM, PRESSAO EFETIVA DE TRABALHO 102 PSI, MOTOR DIESEL, POTENCIA 63 CV</t>
  </si>
  <si>
    <t>0,00007</t>
  </si>
  <si>
    <t>36.094,01</t>
  </si>
  <si>
    <t xml:space="preserve"> 00039813 </t>
  </si>
  <si>
    <t>MAQUINA TIPO VASO / TANQUE / JATO DE PRESSAO PORTATIL PARA JATEAMENTO, CONTROLE AUTOMATICO E REMOTO, COM CAMARA DE 1 SAIDA, CAPACIDADE 280 LITROS, DIAMETRO *670* MM, BICO DE JATO CURTO VENTURI DE 5/16", MANGUEIRA DE 1" DE 10 M,  COMPLETA ( VALVULAS POP UP E DOSADORA, FUNDO CONICO, ETC)</t>
  </si>
  <si>
    <t>14.256,33</t>
  </si>
  <si>
    <t>0,00009</t>
  </si>
  <si>
    <t>8,35</t>
  </si>
  <si>
    <t>10,46</t>
  </si>
  <si>
    <t>12,34</t>
  </si>
  <si>
    <t>12,28</t>
  </si>
  <si>
    <t>12,96</t>
  </si>
  <si>
    <t xml:space="preserve"> 00005318 </t>
  </si>
  <si>
    <t>SOLVENTE DILUENTE A BASE DE AGUARRAS</t>
  </si>
  <si>
    <t>13,50</t>
  </si>
  <si>
    <t xml:space="preserve"> 00007288 </t>
  </si>
  <si>
    <t>TINTA ESMALTE SINTETICO PREMIUM FOSCO</t>
  </si>
  <si>
    <t xml:space="preserve"> 91273 </t>
  </si>
  <si>
    <t>PLACA VIBRATÓRIA REVERSÍVEL COM MOTOR 4 TEMPOS A GASOLINA, FORÇA CENTRÍFUGA DE 25 KN (2500 KGF), POTÊNCIA 5,5 CV - DEPRECIAÇÃO. AF_08/2015</t>
  </si>
  <si>
    <t xml:space="preserve"> 91274 </t>
  </si>
  <si>
    <t>PLACA VIBRATÓRIA REVERSÍVEL COM MOTOR 4 TEMPOS A GASOLINA, FORÇA CENTRÍFUGA DE 25 KN (2500 KGF), POTÊNCIA 5,5 CV - JUROS. AF_08/2015</t>
  </si>
  <si>
    <t xml:space="preserve"> 91276 </t>
  </si>
  <si>
    <t>PLACA VIBRATÓRIA REVERSÍVEL COM MOTOR 4 TEMPOS A GASOLINA, FORÇA CENTRÍFUGA DE 25 KN (2500 KGF), POTÊNCIA 5,5 CV - MATERIAIS NA OPERAÇÃO. AF_08/2015</t>
  </si>
  <si>
    <t xml:space="preserve"> 91275 </t>
  </si>
  <si>
    <t>PLACA VIBRATÓRIA REVERSÍVEL COM MOTOR 4 TEMPOS A GASOLINA, FORÇA CENTRÍFUGA DE 25 KN (2500 KGF), POTÊNCIA 5,5 CV - MANUTENÇÃO. AF_08/2015</t>
  </si>
  <si>
    <t xml:space="preserve"> 00001442 </t>
  </si>
  <si>
    <t>COMPACTADOR DE SOLO, TIPO PLACA VIBRATORIA REVERSIVEL, COM MOTOR A GASOLINA DE 4 TEMPOS, PESO ENTRE 125 E 150 KG, FORCA CENTRIFUGA ENTRE 2500 E 2800 KGF, LARGURA DE TRABALHO ENTRE 400 E 450 MM, FREQUENCIA DE VIBRACAO ENTRE 4.300 E 4.500 RPM, VELOCIDADE DE TRABALHO ENTRE 15 E 20 M/MIN, POTENCIA ENTRE 5,5 E 6,0 HP</t>
  </si>
  <si>
    <t>8.110,33</t>
  </si>
  <si>
    <t>8,68</t>
  </si>
  <si>
    <t xml:space="preserve"> 00001587 </t>
  </si>
  <si>
    <t>TERMINAL METALICO A PRESSAO PARA 1 CABO DE 35 MM2, COM 1 FURO DE FIXACAO</t>
  </si>
  <si>
    <t>6,56</t>
  </si>
  <si>
    <t>0,00417</t>
  </si>
  <si>
    <t>0,00104</t>
  </si>
  <si>
    <t xml:space="preserve"> 90583 </t>
  </si>
  <si>
    <t>VIBRADOR DE IMERSÃO, DIÂMETRO DE PONTEIRA 45MM, MOTOR ELÉTRICO TRIFÁSICO POTÊNCIA DE 2 CV - JUROS. AF_06/2015</t>
  </si>
  <si>
    <t xml:space="preserve"> 90582 </t>
  </si>
  <si>
    <t>VIBRADOR DE IMERSÃO, DIÂMETRO DE PONTEIRA 45MM, MOTOR ELÉTRICO TRIFÁSICO POTÊNCIA DE 2 CV - DEPRECIAÇÃO. AF_06/2015</t>
  </si>
  <si>
    <t xml:space="preserve"> 90584 </t>
  </si>
  <si>
    <t>VIBRADOR DE IMERSÃO, DIÂMETRO DE PONTEIRA 45MM, MOTOR ELÉTRICO TRIFÁSICO POTÊNCIA DE 2 CV - MANUTENÇÃO. AF_06/2015</t>
  </si>
  <si>
    <t xml:space="preserve"> 90585 </t>
  </si>
  <si>
    <t>VIBRADOR DE IMERSÃO, DIÂMETRO DE PONTEIRA 45MM, MOTOR ELÉTRICO TRIFÁSICO POTÊNCIA DE 2 CV - MATERIAIS NA OPERAÇÃO. AF_06/2015</t>
  </si>
  <si>
    <t xml:space="preserve"> 00013896 </t>
  </si>
  <si>
    <t>VIBRADOR DE IMERSAO, DIAMETRO DA PONTEIRA DE *45* MM, COM MOTOR ELETRICO TRIFASICO DE 2 HP (2 CV)</t>
  </si>
  <si>
    <t>0,000128</t>
  </si>
  <si>
    <t>1.973,59</t>
  </si>
  <si>
    <t>0,000029</t>
  </si>
  <si>
    <t>0,0001</t>
  </si>
  <si>
    <t>1.8</t>
  </si>
  <si>
    <t>Sinalização de transito com cone com faixa refletiva e iluminação noturna com balde</t>
  </si>
  <si>
    <t>Próprio  (Baseado em SINAPI 74221 e ORSE 2461)</t>
  </si>
  <si>
    <t>m</t>
  </si>
  <si>
    <t xml:space="preserve"> Cavalete para isolamento de obra em tábua e sarrafo madeira (2,50 x 1,15 m)</t>
  </si>
  <si>
    <t>Próprio (Baseado em Tabela CREA)</t>
  </si>
  <si>
    <t>Aterro manual com areia para aterro e compactação mecanizada. af_05/2016</t>
  </si>
  <si>
    <t>Locação de Caçamba estacionária (3un x 3 meses)</t>
  </si>
  <si>
    <t>Coleta e transporte de caçamba 5 m3 de resíduos Classe II – Lixo Comum, Orgânico e Entulho para área de destinação legal</t>
  </si>
  <si>
    <t>Coleta e transporte de caçamba 5 m3 de resíduos Classe II – Lixo Comum, Orgânico e Entulho para área de destinação legal (t x Km) - (volume * 2,4t/m³ 2km)</t>
  </si>
  <si>
    <t>Destinação legal (t*km) (65km * 5m³ * 1,5t/m³ * 1 semana * 3meses)</t>
  </si>
  <si>
    <t xml:space="preserve"> 1.9 </t>
  </si>
  <si>
    <t xml:space="preserve"> CPU-1001/2018-10-16 </t>
  </si>
  <si>
    <t>Locação de caçamba estacionária 5m³ para armazenamento de resíduos</t>
  </si>
  <si>
    <t>un/mês</t>
  </si>
  <si>
    <t>300,00</t>
  </si>
  <si>
    <t xml:space="preserve"> INSUMO - CP - 1001.2018-10-01 </t>
  </si>
  <si>
    <t>Locação de caçamba estacionária 5 m3 para resíduos</t>
  </si>
  <si>
    <t xml:space="preserve"> 1.10 </t>
  </si>
  <si>
    <t xml:space="preserve"> CPU-1001/2018-10-17 </t>
  </si>
  <si>
    <t>Segregação, coleta e transporte de resíduos em caçamba estacionária 5 m3 Classe II (Entulho de obra) para área de destinação EMAP</t>
  </si>
  <si>
    <t>tKm</t>
  </si>
  <si>
    <t>1,41</t>
  </si>
  <si>
    <t xml:space="preserve"> INSUMO - CP - 1001.2018-10-02 </t>
  </si>
  <si>
    <t>tkm</t>
  </si>
  <si>
    <t>1,20</t>
  </si>
  <si>
    <t xml:space="preserve"> CPU-1001/2018-10-18 </t>
  </si>
  <si>
    <t>Segregação, coleta e transporte de resíduos em caçamba estacionária 5 m3 Classe II (lixo comum, orgânico, madeira, papel, reciclável ) para área de destinação legal</t>
  </si>
  <si>
    <t xml:space="preserve"> CPU-1001/2018-10-19 </t>
  </si>
  <si>
    <t>Destinação de resíduos Classe II (lixo comum, orgânico, madeira, papel, reciclável ) em caçamba estacionária 5 m3 para área de destinação legal</t>
  </si>
  <si>
    <t>80,53</t>
  </si>
  <si>
    <t xml:space="preserve"> INSUMO - CP - 1001.2018-10-03 </t>
  </si>
  <si>
    <t>Destinação final em área certificada de resíduos Classe II – Lixo Comum</t>
  </si>
  <si>
    <t>80,00</t>
  </si>
  <si>
    <t>ATERRO MANUAL DE VALAS COM AREIA PARA ATERRO E COMPACTAÇÃO MECANIZADA - INCLUINDO TRANSPORTE MATERIAL (BASEADO EM SINAPI 94342 E SINAPI 72887)</t>
  </si>
  <si>
    <t>1.9</t>
  </si>
  <si>
    <t>1.10</t>
  </si>
  <si>
    <t xml:space="preserve"> CPU-1001/2018-10-17</t>
  </si>
  <si>
    <t xml:space="preserve"> CPU-1001/2018-10-18</t>
  </si>
  <si>
    <t xml:space="preserve"> CPU-1001/2018-10-19</t>
  </si>
  <si>
    <t>T</t>
  </si>
  <si>
    <t>Destinação de resíduos Classe II (lixo comum, orgânico, madeira, papel, reciclável ) em caçamba estacionária 5 m3 para área de destinação legal (5m³ * 1,5 t/m³ * 4 semanas * 3 meses)</t>
  </si>
  <si>
    <t>MODELO DE PLANILHA DE COMPOSIÇÃO DE CUSTOS UNITÁRIOS</t>
  </si>
  <si>
    <t>xxxxxxxxxxxxxxxxxxxxxxxxxxxxxxxxxxxxxxxxxxxxxxxxxxxx</t>
  </si>
  <si>
    <t>SERVIÇOS</t>
  </si>
  <si>
    <t>UNID.</t>
  </si>
  <si>
    <t>QUANT.</t>
  </si>
  <si>
    <t>P.UNIT.</t>
  </si>
  <si>
    <t>P.TOTAL</t>
  </si>
  <si>
    <t>XXXXXX</t>
  </si>
  <si>
    <t>YYYYYYY</t>
  </si>
  <si>
    <t>ZZZZZZZ</t>
  </si>
  <si>
    <t>DIVERSOS</t>
  </si>
  <si>
    <t>MATERIAIS DE APLICAÇÃO</t>
  </si>
  <si>
    <t>ISS (Alcântara)</t>
  </si>
  <si>
    <t>MODELO PLANILHA DE ENCARGOS SOCIAIS</t>
  </si>
  <si>
    <t>CÓDIGO</t>
  </si>
  <si>
    <t>HORISTA (%)</t>
  </si>
  <si>
    <t>MENSALISTA (%)</t>
  </si>
  <si>
    <t>GRUPO A - ENCARGOS SOCIAIS BÁSICOS</t>
  </si>
  <si>
    <t>A 1</t>
  </si>
  <si>
    <t>INSS - Artigo 22 Inciso I Lei 8.212/91</t>
  </si>
  <si>
    <t>A 2</t>
  </si>
  <si>
    <t>SESI ou SESC - Artigo 3° Lei 8.036/90</t>
  </si>
  <si>
    <t>A 3</t>
  </si>
  <si>
    <t>SENAI ou SENAC - Decreto 2.318/86</t>
  </si>
  <si>
    <t>A 4</t>
  </si>
  <si>
    <t>INCRA - Lei 7.787 de 30/06/89 e DL 1.146/70</t>
  </si>
  <si>
    <t>A 5</t>
  </si>
  <si>
    <t>SEBRAE - Artigo 8° Lei 8.029/90 e Lei 8.154 de 28/12/90</t>
  </si>
  <si>
    <t>A 6</t>
  </si>
  <si>
    <t>Salário Educação - Artigo 3° Inciso I Decreto 8.704/82</t>
  </si>
  <si>
    <t>A 7</t>
  </si>
  <si>
    <t>Seguro Acidente do Trabalho/SAT/INSS</t>
  </si>
  <si>
    <t>A 8</t>
  </si>
  <si>
    <t>FGTS - Artigo 15 Lei 8.030 e Artigo 7° Inciso III CF/88</t>
  </si>
  <si>
    <t>A 9</t>
  </si>
  <si>
    <t>SECONCI</t>
  </si>
  <si>
    <t>SUBTOTAL GRUPO A</t>
  </si>
  <si>
    <t>GRUPO B - ENCARGOS QUE RECEBEM INCIDÊNCIA DO GRUPO A</t>
  </si>
  <si>
    <t>B 1</t>
  </si>
  <si>
    <t>Repouso Semanal Remunerado</t>
  </si>
  <si>
    <t>B 2</t>
  </si>
  <si>
    <t>Feriados</t>
  </si>
  <si>
    <t>B 3</t>
  </si>
  <si>
    <t>Auxílio-Enfermidade</t>
  </si>
  <si>
    <t>B 4</t>
  </si>
  <si>
    <t>13º Salário</t>
  </si>
  <si>
    <t>B 5</t>
  </si>
  <si>
    <t>Licença Paternidade</t>
  </si>
  <si>
    <t>B 6</t>
  </si>
  <si>
    <t>Faltas justificadas</t>
  </si>
  <si>
    <t>B 7</t>
  </si>
  <si>
    <t>Dias de Chuvas</t>
  </si>
  <si>
    <t>B 8</t>
  </si>
  <si>
    <t>Auxilio Acidente do Trabalho</t>
  </si>
  <si>
    <t>B 9</t>
  </si>
  <si>
    <t>Férias Gosadas</t>
  </si>
  <si>
    <t>B 10</t>
  </si>
  <si>
    <t>Salário Maternidade</t>
  </si>
  <si>
    <t>SUBTOTAL GRUPO B</t>
  </si>
  <si>
    <t>GRUPO C - ENCARGOS QUE NÂO RECEBEM INCIDÊNCIA DO GRUPO B</t>
  </si>
  <si>
    <t>C 1</t>
  </si>
  <si>
    <t>Aviso Prévio indenizado</t>
  </si>
  <si>
    <t>C 2</t>
  </si>
  <si>
    <t>Aviso Prévio Trabalhado</t>
  </si>
  <si>
    <t>C 3</t>
  </si>
  <si>
    <t xml:space="preserve">Férias  (indenizadas) </t>
  </si>
  <si>
    <t>C 4</t>
  </si>
  <si>
    <t>Depósito Rescisão Sem Justa Causa</t>
  </si>
  <si>
    <t>C 5</t>
  </si>
  <si>
    <t>Indenização Adicional</t>
  </si>
  <si>
    <t>SUBTOTAL GRUPO C</t>
  </si>
  <si>
    <t>GRUPO D - INCIDÊNCIA DO GRUPO A SOBRE O GRUPO B</t>
  </si>
  <si>
    <t>D 1</t>
  </si>
  <si>
    <t xml:space="preserve"> Reincidência de A sobre B</t>
  </si>
  <si>
    <t>D 2</t>
  </si>
  <si>
    <t>Reincidência de A sobre Aviso Prévio Trabalhado e Reincidência do FGTS sobre Aviso Prévio Indenizado</t>
  </si>
  <si>
    <t>SUBTOTAL GRUPO D</t>
  </si>
  <si>
    <t>TOTAL (A+B+C+D)</t>
  </si>
  <si>
    <t>m*dia</t>
  </si>
  <si>
    <t>Sinalização noturna com cone e balde</t>
  </si>
  <si>
    <t>58,74</t>
  </si>
  <si>
    <t>277,28</t>
  </si>
  <si>
    <t>86,09</t>
  </si>
  <si>
    <t>406,37</t>
  </si>
  <si>
    <t>58.410,00</t>
  </si>
  <si>
    <t xml:space="preserve"> 88255 </t>
  </si>
  <si>
    <t>AUXILIAR TÉCNICO DE ENGENHARIA COM ENCARGOS COMPLEMENTARES</t>
  </si>
  <si>
    <t>24,36</t>
  </si>
  <si>
    <t>56.436,60</t>
  </si>
  <si>
    <t>15.700,60</t>
  </si>
  <si>
    <t>74.110,60</t>
  </si>
  <si>
    <t xml:space="preserve"> CPU-1001/2018-10-22 </t>
  </si>
  <si>
    <t>Canteiro de  Obras</t>
  </si>
  <si>
    <t>26.914,40</t>
  </si>
  <si>
    <t>10,0</t>
  </si>
  <si>
    <t xml:space="preserve"> CPU-1001/2018-10-21 </t>
  </si>
  <si>
    <t>Locação de grupo gerador acima de 13KVA, motor diesel, rebocável, acionamento manual, incluindo combustível</t>
  </si>
  <si>
    <t>1.932,00</t>
  </si>
  <si>
    <t xml:space="preserve"> CP-00271 </t>
  </si>
  <si>
    <t>LOCACAO DE CONTAINER : 6,00 X 2,30 X 2,85M (PÉ DIREITO = 2,50M),03 BOX COM VASO SANITÁRIO, 04 BOX COM CHUVEIRO, 01 LAVATÓRIO DE CHAPA COM 02 TORNEIRAS E 01 MICTÓRIO, INCLUSIVE CAIXA DE DEJETOS 600X230X030</t>
  </si>
  <si>
    <t xml:space="preserve">Mês </t>
  </si>
  <si>
    <t xml:space="preserve"> INSUMO - CP - 1001.2018-10-04 </t>
  </si>
  <si>
    <t>Locação de banheiro químico com 01 limpeza por dia (de segunda a sexta)</t>
  </si>
  <si>
    <t>1.200,00</t>
  </si>
  <si>
    <t>mxdia</t>
  </si>
  <si>
    <t>2,38</t>
  </si>
  <si>
    <t>3,01</t>
  </si>
  <si>
    <t>28,14</t>
  </si>
  <si>
    <t>132,84</t>
  </si>
  <si>
    <t>33,75</t>
  </si>
  <si>
    <t>159,32</t>
  </si>
  <si>
    <t>1,78</t>
  </si>
  <si>
    <t>21,64</t>
  </si>
  <si>
    <t>102,17</t>
  </si>
  <si>
    <t>REMOÇÃO DE PAVIMENTO INTERTRAVADO, DE FORMA MANUAL, COM REAPROVEITAMENTO. AF_12/2017</t>
  </si>
  <si>
    <t>2,24</t>
  </si>
  <si>
    <t>22,28</t>
  </si>
  <si>
    <t>105,20</t>
  </si>
  <si>
    <t>6,03</t>
  </si>
  <si>
    <t>28,49</t>
  </si>
  <si>
    <t>4,67</t>
  </si>
  <si>
    <t>22,05</t>
  </si>
  <si>
    <t>7,17</t>
  </si>
  <si>
    <t>33,85</t>
  </si>
  <si>
    <t>5,65</t>
  </si>
  <si>
    <t xml:space="preserve"> 5.2 </t>
  </si>
  <si>
    <t>418,07</t>
  </si>
  <si>
    <t>1.973,39</t>
  </si>
  <si>
    <t>13,32</t>
  </si>
  <si>
    <t>62,88</t>
  </si>
  <si>
    <t>26,46</t>
  </si>
  <si>
    <t>85,94</t>
  </si>
  <si>
    <t>405,66</t>
  </si>
  <si>
    <t>14,10</t>
  </si>
  <si>
    <t>3,03</t>
  </si>
  <si>
    <t>14,32</t>
  </si>
  <si>
    <t>22,44</t>
  </si>
  <si>
    <t>6,54</t>
  </si>
  <si>
    <t>30,90</t>
  </si>
  <si>
    <t>1,37</t>
  </si>
  <si>
    <t>0,31</t>
  </si>
  <si>
    <t>4,72</t>
  </si>
  <si>
    <t>3,91</t>
  </si>
  <si>
    <t>18,49</t>
  </si>
  <si>
    <t>7,97</t>
  </si>
  <si>
    <t>37,63</t>
  </si>
  <si>
    <t>40,47</t>
  </si>
  <si>
    <t>191,05</t>
  </si>
  <si>
    <t>3,05</t>
  </si>
  <si>
    <t>14,40</t>
  </si>
  <si>
    <t>0,22</t>
  </si>
  <si>
    <t>5,03</t>
  </si>
  <si>
    <t>5,72</t>
  </si>
  <si>
    <t>27,01</t>
  </si>
  <si>
    <t>26,78</t>
  </si>
  <si>
    <t>126,41</t>
  </si>
  <si>
    <t>39,29</t>
  </si>
  <si>
    <t>185,49</t>
  </si>
  <si>
    <t>2,69</t>
  </si>
  <si>
    <t>12,71</t>
  </si>
  <si>
    <t>0,91</t>
  </si>
  <si>
    <t>0,94</t>
  </si>
  <si>
    <t>4,44</t>
  </si>
  <si>
    <t>5,05</t>
  </si>
  <si>
    <t>23,86</t>
  </si>
  <si>
    <t>7,47</t>
  </si>
  <si>
    <t>35,29</t>
  </si>
  <si>
    <t>39,12</t>
  </si>
  <si>
    <t>184,68</t>
  </si>
  <si>
    <t>2,59</t>
  </si>
  <si>
    <t>0,98</t>
  </si>
  <si>
    <t>4,89</t>
  </si>
  <si>
    <t>4,86</t>
  </si>
  <si>
    <t>22,97</t>
  </si>
  <si>
    <t>3,80</t>
  </si>
  <si>
    <t>4,01</t>
  </si>
  <si>
    <t>18,96</t>
  </si>
  <si>
    <t>4,84</t>
  </si>
  <si>
    <t>22,85</t>
  </si>
  <si>
    <t>0,61</t>
  </si>
  <si>
    <t>2,88</t>
  </si>
  <si>
    <t>77,56</t>
  </si>
  <si>
    <t>366,13</t>
  </si>
  <si>
    <t>56,18</t>
  </si>
  <si>
    <t>265,20</t>
  </si>
  <si>
    <t>14,07</t>
  </si>
  <si>
    <t>2,43</t>
  </si>
  <si>
    <t>11,50</t>
  </si>
  <si>
    <t>2,00</t>
  </si>
  <si>
    <t>9,46</t>
  </si>
  <si>
    <t>0,34</t>
  </si>
  <si>
    <t>0,13</t>
  </si>
  <si>
    <t>1,30</t>
  </si>
  <si>
    <t>3,87</t>
  </si>
  <si>
    <t>18,29</t>
  </si>
  <si>
    <t>25,27</t>
  </si>
  <si>
    <t>23,77</t>
  </si>
  <si>
    <t>112,21</t>
  </si>
  <si>
    <t>0,87</t>
  </si>
  <si>
    <t xml:space="preserve"> 93416 </t>
  </si>
  <si>
    <t>GERADOR PORTÁTIL MONOFÁSICO, POTÊNCIA 5500 VA, MOTOR A GASOLINA, POTÊNCIA DO MOTOR 13 CV - CHI DIURNO. AF_03/2016</t>
  </si>
  <si>
    <t xml:space="preserve"> 93411 </t>
  </si>
  <si>
    <t>GERADOR PORTÁTIL MONOFÁSICO, POTÊNCIA 5500 VA, MOTOR A GASOLINA, POTÊNCIA DO MOTOR 13 CV - DEPRECIAÇÃO. AF_03/2016</t>
  </si>
  <si>
    <t xml:space="preserve"> 93412 </t>
  </si>
  <si>
    <t>GERADOR PORTÁTIL MONOFÁSICO, POTÊNCIA 5500 VA, MOTOR A GASOLINA, POTÊNCIA DO MOTOR 13 CV - JUROS. AF_03/2016</t>
  </si>
  <si>
    <t xml:space="preserve"> 93415 </t>
  </si>
  <si>
    <t>GERADOR PORTÁTIL MONOFÁSICO, POTÊNCIA 5500 VA, MOTOR A GASOLINA, POTÊNCIA DO MOTOR 13 CV - CHP DIURNO. AF_03/2016</t>
  </si>
  <si>
    <t>7,67</t>
  </si>
  <si>
    <t xml:space="preserve"> 93413 </t>
  </si>
  <si>
    <t>GERADOR PORTÁTIL MONOFÁSICO, POTÊNCIA 5500 VA, MOTOR A GASOLINA, POTÊNCIA DO MOTOR 13 CV - MANUTENÇÃO. AF_03/2016</t>
  </si>
  <si>
    <t xml:space="preserve"> 93414 </t>
  </si>
  <si>
    <t>GERADOR PORTÁTIL MONOFÁSICO, POTÊNCIA 5500 VA, MOTOR A GASOLINA, POTÊNCIA DO MOTOR 13 CV - MATERIAIS NA OPERAÇÃO. AF_03/2016</t>
  </si>
  <si>
    <t>7,35</t>
  </si>
  <si>
    <t>2,06</t>
  </si>
  <si>
    <t>9,73</t>
  </si>
  <si>
    <t xml:space="preserve"> 00036498 </t>
  </si>
  <si>
    <t>GERADOR PORTATIL MONOFASICO, POTENCIA 5500 VA, MOTOR A GASOLINA, POTENCIA DO MOTOR 13 CV</t>
  </si>
  <si>
    <t>3.650,17</t>
  </si>
  <si>
    <t>0,000036</t>
  </si>
  <si>
    <t>1,91</t>
  </si>
  <si>
    <t>1,97</t>
  </si>
  <si>
    <t>9,32</t>
  </si>
  <si>
    <t>6,87</t>
  </si>
  <si>
    <t>32,46</t>
  </si>
  <si>
    <t>32,54</t>
  </si>
  <si>
    <t>153,62</t>
  </si>
  <si>
    <t>9,19</t>
  </si>
  <si>
    <t>0,77</t>
  </si>
  <si>
    <t>3,66</t>
  </si>
  <si>
    <t>17,26</t>
  </si>
  <si>
    <t>22,00</t>
  </si>
  <si>
    <t>103,88</t>
  </si>
  <si>
    <t>0,73</t>
  </si>
  <si>
    <t>19,22</t>
  </si>
  <si>
    <t>90,75</t>
  </si>
  <si>
    <t>80,64</t>
  </si>
  <si>
    <t>380,64</t>
  </si>
  <si>
    <t>240,0</t>
  </si>
  <si>
    <t>480,0</t>
  </si>
  <si>
    <t>3,63</t>
  </si>
  <si>
    <t>17,15</t>
  </si>
  <si>
    <t>18,86</t>
  </si>
  <si>
    <t>3,60</t>
  </si>
  <si>
    <t>17,01</t>
  </si>
  <si>
    <t>12,15</t>
  </si>
  <si>
    <t>57,38</t>
  </si>
  <si>
    <t>4,58</t>
  </si>
  <si>
    <t>0,90</t>
  </si>
  <si>
    <t>1,21</t>
  </si>
  <si>
    <t>5,73</t>
  </si>
  <si>
    <t>7,33</t>
  </si>
  <si>
    <t>34,63</t>
  </si>
  <si>
    <t>3,22</t>
  </si>
  <si>
    <t>15,20</t>
  </si>
  <si>
    <t>17,96</t>
  </si>
  <si>
    <t>2,44</t>
  </si>
  <si>
    <t>11,53</t>
  </si>
  <si>
    <t>3,83</t>
  </si>
  <si>
    <t>18,09</t>
  </si>
  <si>
    <t>3,81</t>
  </si>
  <si>
    <t>18,87</t>
  </si>
  <si>
    <t>14,68</t>
  </si>
  <si>
    <t>0,68</t>
  </si>
  <si>
    <t>1,12</t>
  </si>
  <si>
    <t>5,31</t>
  </si>
  <si>
    <t>0,83</t>
  </si>
  <si>
    <t>2,84</t>
  </si>
  <si>
    <t>13,44</t>
  </si>
  <si>
    <t>3,16</t>
  </si>
  <si>
    <t>14,93</t>
  </si>
  <si>
    <t>0,26</t>
  </si>
  <si>
    <t>1,23</t>
  </si>
  <si>
    <t>1,31</t>
  </si>
  <si>
    <t>Canteiro de  Obras (Contêineres, Banheiro químico, Tapume, Caçamba estacionária, Gerador energia)</t>
  </si>
  <si>
    <t>CPU-1001/2018-10-22</t>
  </si>
  <si>
    <t>Equipe de Administração da Obras (03 meses)</t>
  </si>
  <si>
    <t>4º mês</t>
  </si>
  <si>
    <t>Encar. Sociais</t>
  </si>
  <si>
    <t>Nº EMAP</t>
  </si>
  <si>
    <t>Recuperação do pavimento intertravado do Berço 100 e Adequação do sistema de drenagem.</t>
  </si>
  <si>
    <t>Remoção de pavimento intertravado, de forma manual, com reaproveitamento. af_12/2017</t>
  </si>
  <si>
    <t>PLANILHAS DE ENCARGOS SOCIAIS</t>
  </si>
  <si>
    <t>Planilha Orçamentária</t>
  </si>
  <si>
    <t>ALUGUEL CONTAINER/ESCRIT INCL INST ELET LARG=2,20 COMP=6,20M ALT=2,50M CHAPA ACO C/NERV TRAPEZ FORRO C/ISOL TERMO/ACUSTICO CHASSIS REFORC PISO COMPENS NAVAL EXC TRANSP/CARGA/DESCARGA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</si>
</sst>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_-;\-* #,##0.00_-;_-* &quot;-&quot;??_-;_-@_-"/>
    <numFmt numFmtId="165" formatCode="&quot;R$&quot;#,##0.00;[Red]\-&quot;R$&quot;#,##0.00"/>
    <numFmt numFmtId="166" formatCode="_-&quot;R$&quot;* #,##0.00_-;\-&quot;R$&quot;* #,##0.00_-;_-&quot;R$&quot;* &quot;-&quot;??_-;_-@_-"/>
    <numFmt numFmtId="167" formatCode="#,##0.00#####"/>
    <numFmt numFmtId="168" formatCode="\R\$\ #,##0.00"/>
    <numFmt numFmtId="169" formatCode="_-* #,##0.000_-;\-* #,##0.000_-;_-* &quot;-&quot;??_-;_-@_-"/>
    <numFmt numFmtId="170" formatCode="_-* #,##0.0000_-;\-* #,##0.0000_-;_-* &quot;-&quot;??_-;_-@_-"/>
    <numFmt numFmtId="171" formatCode="0.0000"/>
    <numFmt numFmtId="172" formatCode="0.000"/>
    <numFmt numFmtId="173" formatCode="_(&quot;R$ &quot;* #,##0.00_);_(&quot;R$ &quot;* \(#,##0.00\);_(&quot;R$ &quot;* &quot;-&quot;??_);_(@_)"/>
    <numFmt numFmtId="174" formatCode="mmm/yyyy"/>
    <numFmt numFmtId="175" formatCode="0.0%"/>
  </numFmts>
  <fonts count="47" x14ac:knownFonts="1">
    <font>
      <sz val="11"/>
      <color theme="1"/>
      <name val="Calibri"/>
      <family val="2"/>
      <scheme val="minor"/>
    </font>
    <font>
      <b/>
      <sz val="8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Arial"/>
      <family val="1"/>
    </font>
    <font>
      <b/>
      <sz val="8"/>
      <name val="Arial"/>
      <family val="1"/>
    </font>
    <font>
      <sz val="8"/>
      <name val="Arial"/>
      <family val="1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b/>
      <sz val="11"/>
      <color theme="0"/>
      <name val="Calibri"/>
      <family val="2"/>
      <scheme val="minor"/>
    </font>
    <font>
      <sz val="12"/>
      <name val="Arial"/>
      <family val="2"/>
    </font>
    <font>
      <sz val="10"/>
      <color theme="3"/>
      <name val="Calibri"/>
      <family val="2"/>
    </font>
    <font>
      <sz val="9"/>
      <color theme="3"/>
      <name val="Calibri"/>
      <family val="2"/>
    </font>
    <font>
      <b/>
      <sz val="9"/>
      <color theme="3"/>
      <name val="Calibri"/>
      <family val="2"/>
    </font>
    <font>
      <b/>
      <sz val="26"/>
      <color theme="3"/>
      <name val="Calibri"/>
      <family val="2"/>
    </font>
    <font>
      <sz val="10"/>
      <name val="Arial"/>
      <family val="2"/>
    </font>
    <font>
      <b/>
      <sz val="12"/>
      <color theme="3"/>
      <name val="Calibri"/>
      <family val="2"/>
    </font>
    <font>
      <sz val="10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b/>
      <sz val="16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2"/>
      <color theme="3"/>
      <name val="Calibri"/>
      <family val="2"/>
      <scheme val="minor"/>
    </font>
    <font>
      <b/>
      <sz val="12"/>
      <color theme="3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name val="Calibri"/>
      <family val="2"/>
      <scheme val="minor"/>
    </font>
    <font>
      <sz val="9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  <font>
      <sz val="11"/>
      <name val="Calibri"/>
      <family val="2"/>
      <scheme val="minor"/>
    </font>
    <font>
      <b/>
      <sz val="10"/>
      <color theme="3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DFF0D8"/>
      </patternFill>
    </fill>
    <fill>
      <patternFill patternType="solid">
        <fgColor rgb="FFEFEFEF"/>
      </patternFill>
    </fill>
    <fill>
      <patternFill patternType="solid">
        <fgColor rgb="FFD6D6D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59999389629810485"/>
        <bgColor rgb="FF000000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78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ck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3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thin">
        <color auto="1"/>
      </top>
      <bottom style="thin">
        <color auto="1"/>
      </bottom>
      <diagonal/>
    </border>
    <border>
      <left/>
      <right style="double">
        <color indexed="64"/>
      </right>
      <top style="thin">
        <color auto="1"/>
      </top>
      <bottom style="thin">
        <color auto="1"/>
      </bottom>
      <diagonal/>
    </border>
    <border>
      <left style="double">
        <color indexed="64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double">
        <color indexed="64"/>
      </right>
      <top style="thin">
        <color auto="1"/>
      </top>
      <bottom style="thin">
        <color auto="1"/>
      </bottom>
      <diagonal/>
    </border>
    <border>
      <left style="double">
        <color indexed="64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double">
        <color indexed="64"/>
      </right>
      <top style="thin">
        <color auto="1"/>
      </top>
      <bottom style="hair">
        <color auto="1"/>
      </bottom>
      <diagonal/>
    </border>
    <border>
      <left style="double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double">
        <color indexed="64"/>
      </right>
      <top style="hair">
        <color auto="1"/>
      </top>
      <bottom style="hair">
        <color auto="1"/>
      </bottom>
      <diagonal/>
    </border>
    <border>
      <left style="double">
        <color indexed="64"/>
      </left>
      <right/>
      <top style="thin">
        <color auto="1"/>
      </top>
      <bottom style="double">
        <color indexed="64"/>
      </bottom>
      <diagonal/>
    </border>
    <border>
      <left/>
      <right/>
      <top style="thin">
        <color auto="1"/>
      </top>
      <bottom style="double">
        <color indexed="64"/>
      </bottom>
      <diagonal/>
    </border>
    <border>
      <left/>
      <right style="hair">
        <color auto="1"/>
      </right>
      <top style="thin">
        <color auto="1"/>
      </top>
      <bottom style="double">
        <color indexed="64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double">
        <color indexed="64"/>
      </bottom>
      <diagonal/>
    </border>
    <border>
      <left style="hair">
        <color auto="1"/>
      </left>
      <right/>
      <top style="thin">
        <color auto="1"/>
      </top>
      <bottom style="double">
        <color indexed="64"/>
      </bottom>
      <diagonal/>
    </border>
    <border>
      <left/>
      <right style="double">
        <color indexed="64"/>
      </right>
      <top style="thin">
        <color auto="1"/>
      </top>
      <bottom style="double">
        <color indexed="64"/>
      </bottom>
      <diagonal/>
    </border>
  </borders>
  <cellStyleXfs count="8">
    <xf numFmtId="0" fontId="0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9" fillId="0" borderId="0"/>
    <xf numFmtId="0" fontId="16" fillId="0" borderId="0"/>
    <xf numFmtId="0" fontId="16" fillId="0" borderId="0"/>
    <xf numFmtId="0" fontId="21" fillId="0" borderId="0"/>
    <xf numFmtId="166" fontId="7" fillId="0" borderId="0" applyFont="0" applyFill="0" applyBorder="0" applyAlignment="0" applyProtection="0"/>
  </cellStyleXfs>
  <cellXfs count="509">
    <xf numFmtId="0" fontId="0" fillId="0" borderId="0" xfId="0"/>
    <xf numFmtId="0" fontId="0" fillId="0" borderId="0" xfId="0" applyFill="1"/>
    <xf numFmtId="0" fontId="0" fillId="0" borderId="0" xfId="0" applyAlignment="1">
      <alignment wrapText="1"/>
    </xf>
    <xf numFmtId="0" fontId="3" fillId="0" borderId="0" xfId="0" applyFont="1" applyFill="1" applyAlignment="1">
      <alignment horizontal="right" vertical="top" wrapText="1"/>
    </xf>
    <xf numFmtId="0" fontId="12" fillId="3" borderId="1" xfId="3" applyFont="1" applyFill="1" applyBorder="1" applyAlignment="1">
      <alignment horizontal="right" vertical="top" wrapText="1"/>
    </xf>
    <xf numFmtId="0" fontId="12" fillId="3" borderId="1" xfId="3" applyFont="1" applyFill="1" applyBorder="1" applyAlignment="1">
      <alignment horizontal="center" vertical="top" wrapText="1"/>
    </xf>
    <xf numFmtId="0" fontId="12" fillId="4" borderId="1" xfId="3" applyFont="1" applyFill="1" applyBorder="1" applyAlignment="1">
      <alignment horizontal="center" vertical="top" wrapText="1"/>
    </xf>
    <xf numFmtId="4" fontId="12" fillId="4" borderId="1" xfId="3" applyNumberFormat="1" applyFont="1" applyFill="1" applyBorder="1" applyAlignment="1">
      <alignment horizontal="right" vertical="top" wrapText="1"/>
    </xf>
    <xf numFmtId="0" fontId="12" fillId="3" borderId="2" xfId="3" applyFont="1" applyFill="1" applyBorder="1" applyAlignment="1">
      <alignment horizontal="left" vertical="top" wrapText="1"/>
    </xf>
    <xf numFmtId="0" fontId="12" fillId="5" borderId="1" xfId="3" applyFont="1" applyFill="1" applyBorder="1" applyAlignment="1">
      <alignment horizontal="center" vertical="top" wrapText="1"/>
    </xf>
    <xf numFmtId="4" fontId="12" fillId="5" borderId="1" xfId="3" applyNumberFormat="1" applyFont="1" applyFill="1" applyBorder="1" applyAlignment="1">
      <alignment horizontal="right" vertical="top" wrapText="1"/>
    </xf>
    <xf numFmtId="168" fontId="3" fillId="0" borderId="0" xfId="0" applyNumberFormat="1" applyFont="1" applyFill="1" applyAlignment="1">
      <alignment vertical="top" wrapText="1"/>
    </xf>
    <xf numFmtId="0" fontId="3" fillId="0" borderId="0" xfId="0" applyFont="1" applyFill="1" applyAlignment="1">
      <alignment vertical="top" wrapText="1"/>
    </xf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2" fillId="0" borderId="0" xfId="0" applyFont="1" applyFill="1" applyAlignment="1">
      <alignment vertical="center"/>
    </xf>
    <xf numFmtId="0" fontId="5" fillId="0" borderId="0" xfId="0" applyFont="1" applyFill="1" applyAlignment="1">
      <alignment vertical="center" wrapText="1"/>
    </xf>
    <xf numFmtId="0" fontId="5" fillId="0" borderId="0" xfId="0" applyFont="1" applyFill="1" applyAlignment="1">
      <alignment vertical="center"/>
    </xf>
    <xf numFmtId="0" fontId="2" fillId="0" borderId="0" xfId="0" applyFont="1" applyFill="1" applyAlignment="1">
      <alignment vertical="center" wrapText="1"/>
    </xf>
    <xf numFmtId="0" fontId="4" fillId="0" borderId="8" xfId="0" applyFont="1" applyFill="1" applyBorder="1" applyAlignment="1">
      <alignment vertical="center" wrapText="1"/>
    </xf>
    <xf numFmtId="167" fontId="4" fillId="0" borderId="8" xfId="0" applyNumberFormat="1" applyFont="1" applyFill="1" applyBorder="1" applyAlignment="1">
      <alignment horizontal="right" vertical="center" wrapText="1"/>
    </xf>
    <xf numFmtId="4" fontId="4" fillId="0" borderId="8" xfId="0" applyNumberFormat="1" applyFont="1" applyFill="1" applyBorder="1" applyAlignment="1">
      <alignment horizontal="right" vertical="center" wrapText="1"/>
    </xf>
    <xf numFmtId="0" fontId="8" fillId="0" borderId="3" xfId="0" applyFont="1" applyBorder="1" applyAlignment="1">
      <alignment horizontal="left" wrapText="1"/>
    </xf>
    <xf numFmtId="43" fontId="8" fillId="0" borderId="3" xfId="1" applyFont="1" applyBorder="1" applyAlignment="1">
      <alignment horizontal="center"/>
    </xf>
    <xf numFmtId="43" fontId="8" fillId="0" borderId="3" xfId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8" fillId="0" borderId="3" xfId="0" applyFont="1" applyBorder="1" applyAlignment="1">
      <alignment wrapText="1"/>
    </xf>
    <xf numFmtId="43" fontId="8" fillId="0" borderId="3" xfId="1" applyFont="1" applyBorder="1"/>
    <xf numFmtId="43" fontId="8" fillId="0" borderId="3" xfId="1" applyFont="1" applyFill="1" applyBorder="1"/>
    <xf numFmtId="169" fontId="8" fillId="0" borderId="3" xfId="1" applyNumberFormat="1" applyFont="1" applyBorder="1"/>
    <xf numFmtId="169" fontId="8" fillId="0" borderId="3" xfId="1" applyNumberFormat="1" applyFont="1" applyFill="1" applyBorder="1"/>
    <xf numFmtId="0" fontId="0" fillId="0" borderId="3" xfId="0" applyBorder="1" applyAlignment="1">
      <alignment wrapText="1"/>
    </xf>
    <xf numFmtId="43" fontId="0" fillId="0" borderId="3" xfId="1" applyFont="1" applyBorder="1"/>
    <xf numFmtId="43" fontId="0" fillId="0" borderId="3" xfId="1" applyFont="1" applyFill="1" applyBorder="1"/>
    <xf numFmtId="9" fontId="8" fillId="0" borderId="3" xfId="2" applyFont="1" applyBorder="1"/>
    <xf numFmtId="9" fontId="8" fillId="0" borderId="3" xfId="2" applyFont="1" applyFill="1" applyBorder="1"/>
    <xf numFmtId="9" fontId="8" fillId="0" borderId="3" xfId="2" applyNumberFormat="1" applyFont="1" applyFill="1" applyBorder="1"/>
    <xf numFmtId="0" fontId="0" fillId="0" borderId="3" xfId="0" applyBorder="1" applyAlignment="1">
      <alignment vertical="center" wrapText="1"/>
    </xf>
    <xf numFmtId="43" fontId="0" fillId="0" borderId="3" xfId="1" applyFont="1" applyBorder="1" applyAlignment="1">
      <alignment vertical="center"/>
    </xf>
    <xf numFmtId="43" fontId="0" fillId="0" borderId="3" xfId="1" applyFont="1" applyFill="1" applyBorder="1" applyAlignment="1">
      <alignment vertical="center"/>
    </xf>
    <xf numFmtId="170" fontId="8" fillId="0" borderId="3" xfId="1" applyNumberFormat="1" applyFont="1" applyBorder="1"/>
    <xf numFmtId="170" fontId="8" fillId="0" borderId="3" xfId="1" applyNumberFormat="1" applyFont="1" applyFill="1" applyBorder="1"/>
    <xf numFmtId="0" fontId="0" fillId="0" borderId="3" xfId="0" applyFont="1" applyBorder="1" applyAlignment="1">
      <alignment wrapText="1"/>
    </xf>
    <xf numFmtId="43" fontId="7" fillId="0" borderId="3" xfId="1" applyFont="1" applyBorder="1"/>
    <xf numFmtId="43" fontId="0" fillId="0" borderId="0" xfId="1" applyFont="1"/>
    <xf numFmtId="171" fontId="0" fillId="0" borderId="0" xfId="0" applyNumberFormat="1"/>
    <xf numFmtId="0" fontId="0" fillId="0" borderId="3" xfId="0" applyBorder="1" applyAlignment="1"/>
    <xf numFmtId="43" fontId="0" fillId="0" borderId="3" xfId="1" applyNumberFormat="1" applyFont="1" applyFill="1" applyBorder="1"/>
    <xf numFmtId="0" fontId="0" fillId="6" borderId="0" xfId="0" applyFill="1" applyAlignment="1">
      <alignment vertical="center"/>
    </xf>
    <xf numFmtId="0" fontId="0" fillId="6" borderId="0" xfId="0" applyFill="1" applyBorder="1" applyAlignment="1">
      <alignment vertical="center"/>
    </xf>
    <xf numFmtId="0" fontId="17" fillId="6" borderId="0" xfId="4" applyFont="1" applyFill="1" applyBorder="1" applyAlignment="1">
      <alignment vertical="center"/>
    </xf>
    <xf numFmtId="0" fontId="19" fillId="6" borderId="0" xfId="4" applyFont="1" applyFill="1" applyBorder="1" applyAlignment="1">
      <alignment horizontal="left" vertical="center"/>
    </xf>
    <xf numFmtId="0" fontId="19" fillId="6" borderId="0" xfId="4" applyFont="1" applyFill="1" applyBorder="1" applyAlignment="1">
      <alignment horizontal="right" vertical="center"/>
    </xf>
    <xf numFmtId="0" fontId="23" fillId="6" borderId="0" xfId="4" applyFont="1" applyFill="1" applyBorder="1" applyAlignment="1">
      <alignment horizontal="center" vertical="center"/>
    </xf>
    <xf numFmtId="0" fontId="24" fillId="6" borderId="0" xfId="4" applyFont="1" applyFill="1" applyBorder="1" applyAlignment="1">
      <alignment horizontal="left" vertical="center"/>
    </xf>
    <xf numFmtId="0" fontId="24" fillId="6" borderId="0" xfId="4" applyFont="1" applyFill="1" applyBorder="1" applyAlignment="1">
      <alignment horizontal="center" vertical="center"/>
    </xf>
    <xf numFmtId="0" fontId="25" fillId="6" borderId="0" xfId="4" applyFont="1" applyFill="1" applyBorder="1" applyAlignment="1">
      <alignment horizontal="left" vertical="center"/>
    </xf>
    <xf numFmtId="0" fontId="24" fillId="6" borderId="0" xfId="4" applyFont="1" applyFill="1" applyBorder="1" applyAlignment="1">
      <alignment vertical="center"/>
    </xf>
    <xf numFmtId="0" fontId="24" fillId="6" borderId="0" xfId="4" applyFont="1" applyFill="1" applyBorder="1" applyAlignment="1">
      <alignment horizontal="right" vertical="center"/>
    </xf>
    <xf numFmtId="0" fontId="26" fillId="6" borderId="0" xfId="6" applyNumberFormat="1" applyFont="1" applyFill="1" applyBorder="1" applyAlignment="1">
      <alignment horizontal="left" vertical="center" wrapText="1"/>
    </xf>
    <xf numFmtId="0" fontId="27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right" vertical="center"/>
    </xf>
    <xf numFmtId="0" fontId="27" fillId="6" borderId="0" xfId="0" applyFont="1" applyFill="1" applyBorder="1" applyAlignment="1">
      <alignment horizontal="left" vertical="center"/>
    </xf>
    <xf numFmtId="0" fontId="15" fillId="8" borderId="16" xfId="0" applyFont="1" applyFill="1" applyBorder="1" applyAlignment="1">
      <alignment horizontal="center" vertical="center" wrapText="1"/>
    </xf>
    <xf numFmtId="0" fontId="28" fillId="6" borderId="20" xfId="0" applyFont="1" applyFill="1" applyBorder="1" applyAlignment="1">
      <alignment horizontal="center" vertical="center" wrapText="1"/>
    </xf>
    <xf numFmtId="172" fontId="29" fillId="6" borderId="20" xfId="0" applyNumberFormat="1" applyFont="1" applyFill="1" applyBorder="1" applyAlignment="1">
      <alignment horizontal="center" vertical="center"/>
    </xf>
    <xf numFmtId="0" fontId="29" fillId="6" borderId="20" xfId="0" applyFont="1" applyFill="1" applyBorder="1" applyAlignment="1">
      <alignment horizontal="right" vertical="center"/>
    </xf>
    <xf numFmtId="10" fontId="28" fillId="6" borderId="18" xfId="0" applyNumberFormat="1" applyFont="1" applyFill="1" applyBorder="1" applyAlignment="1">
      <alignment horizontal="left" vertical="center" wrapText="1"/>
    </xf>
    <xf numFmtId="173" fontId="31" fillId="6" borderId="0" xfId="0" applyNumberFormat="1" applyFont="1" applyFill="1" applyBorder="1" applyAlignment="1">
      <alignment horizontal="right" vertical="center" wrapText="1"/>
    </xf>
    <xf numFmtId="43" fontId="30" fillId="6" borderId="0" xfId="2" applyNumberFormat="1" applyFont="1" applyFill="1" applyBorder="1" applyAlignment="1">
      <alignment vertical="center" wrapText="1"/>
    </xf>
    <xf numFmtId="4" fontId="30" fillId="6" borderId="0" xfId="0" applyNumberFormat="1" applyFont="1" applyFill="1" applyBorder="1" applyAlignment="1">
      <alignment horizontal="center" vertical="center" wrapText="1"/>
    </xf>
    <xf numFmtId="0" fontId="29" fillId="6" borderId="0" xfId="0" applyFont="1" applyFill="1" applyBorder="1" applyAlignment="1">
      <alignment horizontal="right" vertical="center" wrapText="1"/>
    </xf>
    <xf numFmtId="43" fontId="29" fillId="6" borderId="0" xfId="2" applyNumberFormat="1" applyFont="1" applyFill="1" applyBorder="1" applyAlignment="1">
      <alignment vertical="center" wrapText="1"/>
    </xf>
    <xf numFmtId="4" fontId="29" fillId="6" borderId="0" xfId="0" applyNumberFormat="1" applyFont="1" applyFill="1" applyBorder="1" applyAlignment="1">
      <alignment horizontal="center" vertical="center" wrapText="1"/>
    </xf>
    <xf numFmtId="0" fontId="28" fillId="6" borderId="18" xfId="0" applyFont="1" applyFill="1" applyBorder="1" applyAlignment="1">
      <alignment horizontal="center" vertical="center" wrapText="1"/>
    </xf>
    <xf numFmtId="0" fontId="28" fillId="6" borderId="18" xfId="0" applyFont="1" applyFill="1" applyBorder="1" applyAlignment="1">
      <alignment horizontal="left" vertical="center" wrapText="1"/>
    </xf>
    <xf numFmtId="173" fontId="28" fillId="6" borderId="18" xfId="0" applyNumberFormat="1" applyFont="1" applyFill="1" applyBorder="1" applyAlignment="1">
      <alignment horizontal="right" vertical="center" wrapText="1"/>
    </xf>
    <xf numFmtId="0" fontId="30" fillId="6" borderId="20" xfId="0" applyFont="1" applyFill="1" applyBorder="1" applyAlignment="1">
      <alignment horizontal="center" vertical="center"/>
    </xf>
    <xf numFmtId="172" fontId="30" fillId="6" borderId="20" xfId="0" applyNumberFormat="1" applyFont="1" applyFill="1" applyBorder="1" applyAlignment="1">
      <alignment horizontal="center" vertical="center"/>
    </xf>
    <xf numFmtId="0" fontId="30" fillId="6" borderId="20" xfId="0" applyFont="1" applyFill="1" applyBorder="1" applyAlignment="1">
      <alignment horizontal="right" vertical="center"/>
    </xf>
    <xf numFmtId="10" fontId="30" fillId="6" borderId="20" xfId="2" applyNumberFormat="1" applyFont="1" applyFill="1" applyBorder="1" applyAlignment="1">
      <alignment horizontal="left" vertical="center" wrapText="1"/>
    </xf>
    <xf numFmtId="0" fontId="32" fillId="6" borderId="0" xfId="0" applyFont="1" applyFill="1" applyBorder="1" applyAlignment="1">
      <alignment horizontal="center" vertical="center" wrapText="1"/>
    </xf>
    <xf numFmtId="173" fontId="33" fillId="6" borderId="0" xfId="0" applyNumberFormat="1" applyFont="1" applyFill="1" applyBorder="1" applyAlignment="1">
      <alignment horizontal="right" vertical="center" wrapText="1"/>
    </xf>
    <xf numFmtId="173" fontId="33" fillId="6" borderId="0" xfId="0" applyNumberFormat="1" applyFont="1" applyFill="1" applyBorder="1" applyAlignment="1">
      <alignment vertical="center" wrapText="1"/>
    </xf>
    <xf numFmtId="173" fontId="33" fillId="6" borderId="0" xfId="0" applyNumberFormat="1" applyFont="1" applyFill="1" applyBorder="1" applyAlignment="1">
      <alignment horizontal="left" vertical="center" wrapText="1"/>
    </xf>
    <xf numFmtId="10" fontId="34" fillId="6" borderId="0" xfId="2" applyNumberFormat="1" applyFont="1" applyFill="1" applyBorder="1" applyAlignment="1">
      <alignment horizontal="center" vertical="center" wrapText="1"/>
    </xf>
    <xf numFmtId="10" fontId="34" fillId="6" borderId="0" xfId="2" applyNumberFormat="1" applyFont="1" applyFill="1" applyBorder="1" applyAlignment="1">
      <alignment horizontal="right" vertical="center" wrapText="1"/>
    </xf>
    <xf numFmtId="0" fontId="35" fillId="8" borderId="16" xfId="0" applyFont="1" applyFill="1" applyBorder="1" applyAlignment="1">
      <alignment horizontal="center" vertical="center" wrapText="1"/>
    </xf>
    <xf numFmtId="10" fontId="35" fillId="8" borderId="16" xfId="2" applyNumberFormat="1" applyFont="1" applyFill="1" applyBorder="1" applyAlignment="1">
      <alignment horizontal="center" vertical="center" wrapText="1"/>
    </xf>
    <xf numFmtId="0" fontId="0" fillId="6" borderId="0" xfId="0" applyFont="1" applyFill="1" applyAlignment="1">
      <alignment vertical="center"/>
    </xf>
    <xf numFmtId="0" fontId="8" fillId="6" borderId="0" xfId="0" applyFont="1" applyFill="1" applyAlignment="1">
      <alignment vertical="center"/>
    </xf>
    <xf numFmtId="0" fontId="0" fillId="6" borderId="0" xfId="0" applyFont="1" applyFill="1" applyAlignment="1">
      <alignment horizontal="right" vertical="center"/>
    </xf>
    <xf numFmtId="0" fontId="0" fillId="6" borderId="0" xfId="0" applyFont="1" applyFill="1" applyAlignment="1">
      <alignment horizontal="left" vertical="center"/>
    </xf>
    <xf numFmtId="0" fontId="0" fillId="6" borderId="0" xfId="0" applyFill="1" applyAlignment="1">
      <alignment vertical="center" wrapText="1"/>
    </xf>
    <xf numFmtId="0" fontId="0" fillId="6" borderId="0" xfId="0" applyFill="1" applyAlignment="1">
      <alignment horizontal="right" vertical="center"/>
    </xf>
    <xf numFmtId="0" fontId="0" fillId="6" borderId="0" xfId="0" applyFill="1" applyAlignment="1">
      <alignment horizontal="left" vertical="center"/>
    </xf>
    <xf numFmtId="10" fontId="0" fillId="0" borderId="0" xfId="2" applyNumberFormat="1" applyFont="1"/>
    <xf numFmtId="10" fontId="0" fillId="0" borderId="0" xfId="2" applyNumberFormat="1" applyFont="1" applyFill="1"/>
    <xf numFmtId="0" fontId="1" fillId="11" borderId="5" xfId="0" applyFont="1" applyFill="1" applyBorder="1" applyAlignment="1">
      <alignment vertical="center" wrapText="1"/>
    </xf>
    <xf numFmtId="167" fontId="1" fillId="11" borderId="5" xfId="0" applyNumberFormat="1" applyFont="1" applyFill="1" applyBorder="1" applyAlignment="1">
      <alignment horizontal="right" vertical="center" wrapText="1"/>
    </xf>
    <xf numFmtId="4" fontId="1" fillId="11" borderId="5" xfId="0" applyNumberFormat="1" applyFont="1" applyFill="1" applyBorder="1" applyAlignment="1">
      <alignment horizontal="right" vertical="center" wrapText="1"/>
    </xf>
    <xf numFmtId="10" fontId="2" fillId="10" borderId="11" xfId="2" applyNumberFormat="1" applyFont="1" applyFill="1" applyBorder="1" applyAlignment="1">
      <alignment horizontal="center" vertical="center"/>
    </xf>
    <xf numFmtId="0" fontId="1" fillId="11" borderId="6" xfId="0" applyFont="1" applyFill="1" applyBorder="1" applyAlignment="1">
      <alignment vertical="center" wrapText="1"/>
    </xf>
    <xf numFmtId="10" fontId="6" fillId="0" borderId="8" xfId="2" applyNumberFormat="1" applyFont="1" applyBorder="1" applyAlignment="1">
      <alignment vertical="center"/>
    </xf>
    <xf numFmtId="0" fontId="4" fillId="0" borderId="9" xfId="0" applyFont="1" applyFill="1" applyBorder="1" applyAlignment="1">
      <alignment vertical="center" wrapText="1"/>
    </xf>
    <xf numFmtId="10" fontId="3" fillId="11" borderId="5" xfId="2" applyNumberFormat="1" applyFont="1" applyFill="1" applyBorder="1" applyAlignment="1">
      <alignment vertical="center"/>
    </xf>
    <xf numFmtId="0" fontId="37" fillId="10" borderId="13" xfId="0" applyFont="1" applyFill="1" applyBorder="1" applyAlignment="1">
      <alignment horizontal="right" vertical="center" wrapText="1"/>
    </xf>
    <xf numFmtId="0" fontId="37" fillId="10" borderId="14" xfId="0" applyFont="1" applyFill="1" applyBorder="1" applyAlignment="1">
      <alignment horizontal="right" vertical="center" wrapText="1"/>
    </xf>
    <xf numFmtId="0" fontId="38" fillId="10" borderId="15" xfId="0" applyFont="1" applyFill="1" applyBorder="1" applyAlignment="1">
      <alignment vertical="center"/>
    </xf>
    <xf numFmtId="0" fontId="38" fillId="0" borderId="0" xfId="0" applyFont="1" applyFill="1" applyAlignment="1">
      <alignment vertical="center"/>
    </xf>
    <xf numFmtId="0" fontId="37" fillId="10" borderId="21" xfId="0" applyFont="1" applyFill="1" applyBorder="1" applyAlignment="1">
      <alignment horizontal="right" vertical="center"/>
    </xf>
    <xf numFmtId="4" fontId="37" fillId="10" borderId="11" xfId="0" applyNumberFormat="1" applyFont="1" applyFill="1" applyBorder="1" applyAlignment="1">
      <alignment horizontal="right" vertical="center" wrapText="1"/>
    </xf>
    <xf numFmtId="9" fontId="37" fillId="10" borderId="11" xfId="2" applyFont="1" applyFill="1" applyBorder="1" applyAlignment="1">
      <alignment horizontal="right" vertical="center" wrapText="1"/>
    </xf>
    <xf numFmtId="0" fontId="38" fillId="10" borderId="22" xfId="0" applyFont="1" applyFill="1" applyBorder="1" applyAlignment="1">
      <alignment vertical="center"/>
    </xf>
    <xf numFmtId="0" fontId="8" fillId="12" borderId="3" xfId="0" applyFont="1" applyFill="1" applyBorder="1" applyAlignment="1">
      <alignment horizontal="center" vertical="center" wrapText="1"/>
    </xf>
    <xf numFmtId="0" fontId="8" fillId="12" borderId="3" xfId="0" applyFont="1" applyFill="1" applyBorder="1" applyAlignment="1">
      <alignment horizontal="center" vertical="center"/>
    </xf>
    <xf numFmtId="0" fontId="2" fillId="9" borderId="11" xfId="0" applyFont="1" applyFill="1" applyBorder="1" applyAlignment="1">
      <alignment horizontal="center" vertical="center" wrapText="1"/>
    </xf>
    <xf numFmtId="0" fontId="2" fillId="9" borderId="10" xfId="0" applyFont="1" applyFill="1" applyBorder="1" applyAlignment="1">
      <alignment horizontal="center" vertical="center" wrapText="1"/>
    </xf>
    <xf numFmtId="0" fontId="2" fillId="9" borderId="12" xfId="0" applyFont="1" applyFill="1" applyBorder="1" applyAlignment="1">
      <alignment horizontal="center" vertical="center" wrapText="1"/>
    </xf>
    <xf numFmtId="0" fontId="1" fillId="11" borderId="4" xfId="0" applyFont="1" applyFill="1" applyBorder="1" applyAlignment="1">
      <alignment horizontal="center" vertical="center" wrapText="1"/>
    </xf>
    <xf numFmtId="4" fontId="2" fillId="0" borderId="0" xfId="0" applyNumberFormat="1" applyFont="1" applyAlignment="1">
      <alignment vertical="center"/>
    </xf>
    <xf numFmtId="10" fontId="3" fillId="0" borderId="5" xfId="2" applyNumberFormat="1" applyFont="1" applyFill="1" applyBorder="1" applyAlignment="1">
      <alignment vertical="center"/>
    </xf>
    <xf numFmtId="9" fontId="6" fillId="0" borderId="8" xfId="2" applyFont="1" applyFill="1" applyBorder="1" applyAlignment="1">
      <alignment vertical="center"/>
    </xf>
    <xf numFmtId="165" fontId="6" fillId="0" borderId="8" xfId="7" applyNumberFormat="1" applyFont="1" applyFill="1" applyBorder="1" applyAlignment="1">
      <alignment vertical="center"/>
    </xf>
    <xf numFmtId="10" fontId="6" fillId="0" borderId="8" xfId="2" applyNumberFormat="1" applyFont="1" applyFill="1" applyBorder="1" applyAlignment="1">
      <alignment vertical="center"/>
    </xf>
    <xf numFmtId="10" fontId="6" fillId="0" borderId="26" xfId="2" applyNumberFormat="1" applyFont="1" applyFill="1" applyBorder="1" applyAlignment="1">
      <alignment vertical="center"/>
    </xf>
    <xf numFmtId="0" fontId="2" fillId="9" borderId="23" xfId="0" applyFont="1" applyFill="1" applyBorder="1" applyAlignment="1">
      <alignment horizontal="center" vertical="center" wrapText="1"/>
    </xf>
    <xf numFmtId="0" fontId="2" fillId="9" borderId="24" xfId="0" applyFont="1" applyFill="1" applyBorder="1" applyAlignment="1">
      <alignment horizontal="center" vertical="center" wrapText="1"/>
    </xf>
    <xf numFmtId="10" fontId="2" fillId="10" borderId="24" xfId="2" applyNumberFormat="1" applyFont="1" applyFill="1" applyBorder="1" applyAlignment="1">
      <alignment horizontal="center" vertical="center"/>
    </xf>
    <xf numFmtId="10" fontId="3" fillId="0" borderId="8" xfId="2" applyNumberFormat="1" applyFont="1" applyFill="1" applyBorder="1" applyAlignment="1">
      <alignment vertical="center"/>
    </xf>
    <xf numFmtId="165" fontId="3" fillId="0" borderId="8" xfId="2" applyNumberFormat="1" applyFont="1" applyFill="1" applyBorder="1" applyAlignment="1">
      <alignment vertical="center"/>
    </xf>
    <xf numFmtId="165" fontId="3" fillId="0" borderId="8" xfId="7" applyNumberFormat="1" applyFont="1" applyFill="1" applyBorder="1" applyAlignment="1">
      <alignment vertical="center"/>
    </xf>
    <xf numFmtId="9" fontId="6" fillId="0" borderId="8" xfId="2" applyNumberFormat="1" applyFont="1" applyFill="1" applyBorder="1" applyAlignment="1">
      <alignment vertical="center"/>
    </xf>
    <xf numFmtId="10" fontId="2" fillId="10" borderId="28" xfId="2" applyNumberFormat="1" applyFont="1" applyFill="1" applyBorder="1" applyAlignment="1">
      <alignment horizontal="center" vertical="center"/>
    </xf>
    <xf numFmtId="10" fontId="3" fillId="0" borderId="6" xfId="2" applyNumberFormat="1" applyFont="1" applyFill="1" applyBorder="1" applyAlignment="1">
      <alignment vertical="center"/>
    </xf>
    <xf numFmtId="10" fontId="3" fillId="0" borderId="9" xfId="2" applyNumberFormat="1" applyFont="1" applyFill="1" applyBorder="1" applyAlignment="1">
      <alignment vertical="center"/>
    </xf>
    <xf numFmtId="9" fontId="6" fillId="0" borderId="9" xfId="2" applyNumberFormat="1" applyFont="1" applyFill="1" applyBorder="1" applyAlignment="1">
      <alignment vertical="center"/>
    </xf>
    <xf numFmtId="165" fontId="6" fillId="0" borderId="9" xfId="7" applyNumberFormat="1" applyFont="1" applyFill="1" applyBorder="1" applyAlignment="1">
      <alignment vertical="center"/>
    </xf>
    <xf numFmtId="10" fontId="6" fillId="0" borderId="9" xfId="2" applyNumberFormat="1" applyFont="1" applyFill="1" applyBorder="1" applyAlignment="1">
      <alignment vertical="center"/>
    </xf>
    <xf numFmtId="9" fontId="6" fillId="0" borderId="9" xfId="2" applyFont="1" applyFill="1" applyBorder="1" applyAlignment="1">
      <alignment vertical="center"/>
    </xf>
    <xf numFmtId="10" fontId="6" fillId="0" borderId="27" xfId="2" applyNumberFormat="1" applyFont="1" applyFill="1" applyBorder="1" applyAlignment="1">
      <alignment vertical="center"/>
    </xf>
    <xf numFmtId="0" fontId="0" fillId="0" borderId="0" xfId="0" applyAlignment="1">
      <alignment horizontal="left"/>
    </xf>
    <xf numFmtId="0" fontId="2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 vertical="center" wrapText="1"/>
    </xf>
    <xf numFmtId="0" fontId="2" fillId="9" borderId="24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left" vertical="top" wrapText="1"/>
    </xf>
    <xf numFmtId="0" fontId="0" fillId="0" borderId="0" xfId="0" applyFill="1" applyAlignment="1">
      <alignment horizontal="left"/>
    </xf>
    <xf numFmtId="10" fontId="6" fillId="0" borderId="5" xfId="2" applyNumberFormat="1" applyFont="1" applyFill="1" applyBorder="1" applyAlignment="1">
      <alignment vertical="center"/>
    </xf>
    <xf numFmtId="10" fontId="6" fillId="0" borderId="6" xfId="2" applyNumberFormat="1" applyFont="1" applyFill="1" applyBorder="1" applyAlignment="1">
      <alignment vertical="center"/>
    </xf>
    <xf numFmtId="10" fontId="37" fillId="0" borderId="38" xfId="2" applyNumberFormat="1" applyFont="1" applyFill="1" applyBorder="1" applyAlignment="1">
      <alignment horizontal="center" vertical="center"/>
    </xf>
    <xf numFmtId="174" fontId="38" fillId="0" borderId="39" xfId="2" applyNumberFormat="1" applyFont="1" applyFill="1" applyBorder="1" applyAlignment="1">
      <alignment horizontal="center" vertical="center"/>
    </xf>
    <xf numFmtId="0" fontId="37" fillId="0" borderId="38" xfId="0" applyFont="1" applyFill="1" applyBorder="1" applyAlignment="1">
      <alignment horizontal="center" vertical="center" wrapText="1"/>
    </xf>
    <xf numFmtId="10" fontId="38" fillId="0" borderId="39" xfId="2" applyNumberFormat="1" applyFont="1" applyFill="1" applyBorder="1" applyAlignment="1">
      <alignment horizontal="center" vertical="center" wrapText="1"/>
    </xf>
    <xf numFmtId="0" fontId="37" fillId="0" borderId="38" xfId="0" applyFont="1" applyFill="1" applyBorder="1" applyAlignment="1">
      <alignment vertical="center"/>
    </xf>
    <xf numFmtId="0" fontId="38" fillId="0" borderId="39" xfId="0" applyFont="1" applyFill="1" applyBorder="1" applyAlignment="1">
      <alignment vertical="center"/>
    </xf>
    <xf numFmtId="0" fontId="37" fillId="0" borderId="41" xfId="0" applyFont="1" applyFill="1" applyBorder="1" applyAlignment="1">
      <alignment vertical="center"/>
    </xf>
    <xf numFmtId="0" fontId="38" fillId="0" borderId="43" xfId="0" applyFont="1" applyFill="1" applyBorder="1" applyAlignment="1">
      <alignment vertical="center"/>
    </xf>
    <xf numFmtId="0" fontId="38" fillId="0" borderId="44" xfId="0" applyFont="1" applyFill="1" applyBorder="1" applyAlignment="1">
      <alignment vertical="center"/>
    </xf>
    <xf numFmtId="0" fontId="38" fillId="0" borderId="39" xfId="0" applyFont="1" applyFill="1" applyBorder="1" applyAlignment="1">
      <alignment horizontal="center" vertical="center"/>
    </xf>
    <xf numFmtId="0" fontId="38" fillId="0" borderId="46" xfId="0" applyFont="1" applyFill="1" applyBorder="1" applyAlignment="1">
      <alignment vertical="center"/>
    </xf>
    <xf numFmtId="0" fontId="38" fillId="0" borderId="44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/>
    </xf>
    <xf numFmtId="0" fontId="37" fillId="0" borderId="0" xfId="0" applyFont="1" applyFill="1" applyBorder="1" applyAlignment="1">
      <alignment vertical="center" wrapText="1"/>
    </xf>
    <xf numFmtId="0" fontId="38" fillId="0" borderId="0" xfId="0" applyFont="1" applyBorder="1"/>
    <xf numFmtId="0" fontId="38" fillId="0" borderId="45" xfId="0" applyFont="1" applyFill="1" applyBorder="1" applyAlignment="1">
      <alignment vertical="center"/>
    </xf>
    <xf numFmtId="0" fontId="37" fillId="0" borderId="42" xfId="0" applyFont="1" applyFill="1" applyBorder="1" applyAlignment="1">
      <alignment vertical="center" wrapText="1"/>
    </xf>
    <xf numFmtId="43" fontId="0" fillId="0" borderId="0" xfId="0" applyNumberFormat="1" applyAlignment="1">
      <alignment vertical="center"/>
    </xf>
    <xf numFmtId="43" fontId="0" fillId="0" borderId="40" xfId="1" applyFont="1" applyFill="1" applyBorder="1"/>
    <xf numFmtId="0" fontId="4" fillId="0" borderId="7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0" fillId="6" borderId="0" xfId="4" applyFont="1" applyFill="1" applyBorder="1" applyAlignment="1">
      <alignment horizontal="center" vertical="center"/>
    </xf>
    <xf numFmtId="0" fontId="4" fillId="0" borderId="47" xfId="0" applyFont="1" applyFill="1" applyBorder="1" applyAlignment="1">
      <alignment vertical="center" wrapText="1"/>
    </xf>
    <xf numFmtId="0" fontId="4" fillId="0" borderId="47" xfId="0" applyFont="1" applyFill="1" applyBorder="1" applyAlignment="1">
      <alignment horizontal="center" vertical="center" wrapText="1"/>
    </xf>
    <xf numFmtId="167" fontId="4" fillId="0" borderId="47" xfId="0" applyNumberFormat="1" applyFont="1" applyFill="1" applyBorder="1" applyAlignment="1">
      <alignment horizontal="right" vertical="center" wrapText="1"/>
    </xf>
    <xf numFmtId="4" fontId="4" fillId="0" borderId="47" xfId="0" applyNumberFormat="1" applyFont="1" applyFill="1" applyBorder="1" applyAlignment="1">
      <alignment horizontal="right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7" fillId="0" borderId="41" xfId="0" applyFont="1" applyFill="1" applyBorder="1" applyAlignment="1">
      <alignment vertical="center" wrapText="1"/>
    </xf>
    <xf numFmtId="0" fontId="38" fillId="0" borderId="45" xfId="0" applyFont="1" applyBorder="1"/>
    <xf numFmtId="10" fontId="38" fillId="0" borderId="45" xfId="2" applyNumberFormat="1" applyFont="1" applyBorder="1"/>
    <xf numFmtId="0" fontId="38" fillId="0" borderId="42" xfId="0" applyFont="1" applyBorder="1"/>
    <xf numFmtId="0" fontId="38" fillId="0" borderId="46" xfId="0" applyFont="1" applyBorder="1"/>
    <xf numFmtId="10" fontId="38" fillId="0" borderId="46" xfId="2" applyNumberFormat="1" applyFont="1" applyBorder="1"/>
    <xf numFmtId="0" fontId="38" fillId="0" borderId="44" xfId="0" applyFont="1" applyBorder="1"/>
    <xf numFmtId="165" fontId="0" fillId="0" borderId="0" xfId="0" applyNumberFormat="1" applyFill="1"/>
    <xf numFmtId="0" fontId="18" fillId="6" borderId="0" xfId="4" applyFont="1" applyFill="1" applyBorder="1" applyAlignment="1">
      <alignment horizontal="left" vertical="center"/>
    </xf>
    <xf numFmtId="17" fontId="18" fillId="6" borderId="0" xfId="4" applyNumberFormat="1" applyFont="1" applyFill="1" applyBorder="1" applyAlignment="1">
      <alignment horizontal="left" vertical="center"/>
    </xf>
    <xf numFmtId="0" fontId="18" fillId="6" borderId="0" xfId="6" applyNumberFormat="1" applyFont="1" applyFill="1" applyBorder="1" applyAlignment="1">
      <alignment horizontal="left" vertical="center" wrapText="1"/>
    </xf>
    <xf numFmtId="0" fontId="39" fillId="13" borderId="0" xfId="0" applyFont="1" applyFill="1" applyBorder="1" applyAlignment="1">
      <alignment horizontal="center" vertical="center" wrapText="1"/>
    </xf>
    <xf numFmtId="175" fontId="39" fillId="13" borderId="0" xfId="2" applyNumberFormat="1" applyFont="1" applyFill="1" applyBorder="1" applyAlignment="1">
      <alignment horizontal="center" vertical="center" wrapText="1"/>
    </xf>
    <xf numFmtId="43" fontId="40" fillId="13" borderId="0" xfId="0" applyNumberFormat="1" applyFont="1" applyFill="1" applyBorder="1" applyAlignment="1">
      <alignment horizontal="right" vertical="center"/>
    </xf>
    <xf numFmtId="0" fontId="40" fillId="13" borderId="0" xfId="0" applyFont="1" applyFill="1" applyBorder="1" applyAlignment="1">
      <alignment horizontal="left" vertical="center" wrapText="1"/>
    </xf>
    <xf numFmtId="0" fontId="41" fillId="8" borderId="16" xfId="0" applyFont="1" applyFill="1" applyBorder="1" applyAlignment="1">
      <alignment horizontal="center" vertical="center" wrapText="1"/>
    </xf>
    <xf numFmtId="173" fontId="41" fillId="8" borderId="16" xfId="0" applyNumberFormat="1" applyFont="1" applyFill="1" applyBorder="1" applyAlignment="1">
      <alignment horizontal="center" vertical="center" wrapText="1"/>
    </xf>
    <xf numFmtId="10" fontId="41" fillId="8" borderId="48" xfId="2" applyNumberFormat="1" applyFont="1" applyFill="1" applyBorder="1" applyAlignment="1">
      <alignment horizontal="center" vertical="center"/>
    </xf>
    <xf numFmtId="0" fontId="39" fillId="6" borderId="20" xfId="0" applyFont="1" applyFill="1" applyBorder="1" applyAlignment="1">
      <alignment horizontal="center" vertical="center" wrapText="1"/>
    </xf>
    <xf numFmtId="0" fontId="39" fillId="6" borderId="20" xfId="0" applyFont="1" applyFill="1" applyBorder="1" applyAlignment="1">
      <alignment horizontal="left" vertical="center" wrapText="1"/>
    </xf>
    <xf numFmtId="0" fontId="42" fillId="6" borderId="20" xfId="0" applyFont="1" applyFill="1" applyBorder="1" applyAlignment="1">
      <alignment horizontal="center" vertical="center" wrapText="1"/>
    </xf>
    <xf numFmtId="4" fontId="42" fillId="6" borderId="20" xfId="0" applyNumberFormat="1" applyFont="1" applyFill="1" applyBorder="1" applyAlignment="1">
      <alignment horizontal="center" vertical="center" wrapText="1"/>
    </xf>
    <xf numFmtId="173" fontId="39" fillId="6" borderId="20" xfId="0" applyNumberFormat="1" applyFont="1" applyFill="1" applyBorder="1" applyAlignment="1">
      <alignment horizontal="right" vertical="center" wrapText="1"/>
    </xf>
    <xf numFmtId="172" fontId="42" fillId="6" borderId="20" xfId="0" applyNumberFormat="1" applyFont="1" applyFill="1" applyBorder="1" applyAlignment="1">
      <alignment horizontal="center" vertical="center"/>
    </xf>
    <xf numFmtId="0" fontId="42" fillId="6" borderId="20" xfId="0" applyFont="1" applyFill="1" applyBorder="1" applyAlignment="1">
      <alignment horizontal="right" vertical="center"/>
    </xf>
    <xf numFmtId="43" fontId="42" fillId="6" borderId="20" xfId="0" applyNumberFormat="1" applyFont="1" applyFill="1" applyBorder="1" applyAlignment="1">
      <alignment horizontal="left" vertical="center" wrapText="1"/>
    </xf>
    <xf numFmtId="0" fontId="43" fillId="6" borderId="20" xfId="0" applyFont="1" applyFill="1" applyBorder="1" applyAlignment="1">
      <alignment horizontal="center" vertical="center"/>
    </xf>
    <xf numFmtId="0" fontId="43" fillId="6" borderId="20" xfId="0" applyFont="1" applyFill="1" applyBorder="1" applyAlignment="1">
      <alignment horizontal="left" vertical="center" wrapText="1"/>
    </xf>
    <xf numFmtId="0" fontId="43" fillId="6" borderId="20" xfId="0" applyFont="1" applyFill="1" applyBorder="1" applyAlignment="1">
      <alignment horizontal="center" vertical="center" wrapText="1"/>
    </xf>
    <xf numFmtId="4" fontId="43" fillId="6" borderId="20" xfId="0" applyNumberFormat="1" applyFont="1" applyFill="1" applyBorder="1" applyAlignment="1">
      <alignment horizontal="right" vertical="center" wrapText="1"/>
    </xf>
    <xf numFmtId="173" fontId="43" fillId="6" borderId="20" xfId="0" applyNumberFormat="1" applyFont="1" applyFill="1" applyBorder="1" applyAlignment="1">
      <alignment horizontal="right" vertical="center" wrapText="1"/>
    </xf>
    <xf numFmtId="173" fontId="44" fillId="6" borderId="20" xfId="0" applyNumberFormat="1" applyFont="1" applyFill="1" applyBorder="1" applyAlignment="1">
      <alignment horizontal="right" vertical="center" wrapText="1"/>
    </xf>
    <xf numFmtId="172" fontId="43" fillId="6" borderId="20" xfId="0" applyNumberFormat="1" applyFont="1" applyFill="1" applyBorder="1" applyAlignment="1">
      <alignment horizontal="center" vertical="center"/>
    </xf>
    <xf numFmtId="0" fontId="43" fillId="6" borderId="20" xfId="0" applyFont="1" applyFill="1" applyBorder="1" applyAlignment="1">
      <alignment horizontal="right" vertical="center"/>
    </xf>
    <xf numFmtId="0" fontId="43" fillId="6" borderId="20" xfId="0" applyNumberFormat="1" applyFont="1" applyFill="1" applyBorder="1" applyAlignment="1">
      <alignment horizontal="left" vertical="center" wrapText="1"/>
    </xf>
    <xf numFmtId="173" fontId="44" fillId="6" borderId="0" xfId="0" applyNumberFormat="1" applyFont="1" applyFill="1" applyBorder="1" applyAlignment="1">
      <alignment horizontal="right" vertical="center" wrapText="1"/>
    </xf>
    <xf numFmtId="43" fontId="33" fillId="6" borderId="0" xfId="2" applyNumberFormat="1" applyFont="1" applyFill="1" applyBorder="1" applyAlignment="1">
      <alignment vertical="center" wrapText="1"/>
    </xf>
    <xf numFmtId="4" fontId="33" fillId="6" borderId="0" xfId="0" applyNumberFormat="1" applyFont="1" applyFill="1" applyBorder="1" applyAlignment="1">
      <alignment horizontal="center" vertical="center" wrapText="1"/>
    </xf>
    <xf numFmtId="0" fontId="42" fillId="6" borderId="0" xfId="0" applyFont="1" applyFill="1" applyBorder="1" applyAlignment="1">
      <alignment horizontal="right" vertical="center" wrapText="1"/>
    </xf>
    <xf numFmtId="43" fontId="45" fillId="6" borderId="0" xfId="2" applyNumberFormat="1" applyFont="1" applyFill="1" applyBorder="1" applyAlignment="1">
      <alignment vertical="center" wrapText="1"/>
    </xf>
    <xf numFmtId="4" fontId="45" fillId="6" borderId="0" xfId="0" applyNumberFormat="1" applyFont="1" applyFill="1" applyBorder="1" applyAlignment="1">
      <alignment horizontal="center" vertical="center" wrapText="1"/>
    </xf>
    <xf numFmtId="0" fontId="39" fillId="6" borderId="18" xfId="0" applyFont="1" applyFill="1" applyBorder="1" applyAlignment="1">
      <alignment horizontal="center" vertical="center" wrapText="1"/>
    </xf>
    <xf numFmtId="0" fontId="39" fillId="6" borderId="18" xfId="0" applyFont="1" applyFill="1" applyBorder="1" applyAlignment="1">
      <alignment horizontal="left" vertical="center" wrapText="1"/>
    </xf>
    <xf numFmtId="173" fontId="39" fillId="6" borderId="18" xfId="0" applyNumberFormat="1" applyFont="1" applyFill="1" applyBorder="1" applyAlignment="1">
      <alignment horizontal="right" vertical="center" wrapText="1"/>
    </xf>
    <xf numFmtId="173" fontId="43" fillId="6" borderId="0" xfId="0" applyNumberFormat="1" applyFont="1" applyFill="1" applyBorder="1" applyAlignment="1">
      <alignment horizontal="right" vertical="center" wrapText="1"/>
    </xf>
    <xf numFmtId="173" fontId="43" fillId="6" borderId="0" xfId="0" applyNumberFormat="1" applyFont="1" applyFill="1" applyBorder="1" applyAlignment="1">
      <alignment vertical="center" wrapText="1"/>
    </xf>
    <xf numFmtId="173" fontId="43" fillId="6" borderId="0" xfId="0" applyNumberFormat="1" applyFont="1" applyFill="1" applyBorder="1" applyAlignment="1">
      <alignment horizontal="left" vertical="center" wrapText="1"/>
    </xf>
    <xf numFmtId="0" fontId="28" fillId="6" borderId="20" xfId="0" applyFont="1" applyFill="1" applyBorder="1" applyAlignment="1">
      <alignment vertical="center" wrapText="1"/>
    </xf>
    <xf numFmtId="0" fontId="30" fillId="6" borderId="0" xfId="0" applyFont="1" applyFill="1" applyBorder="1" applyAlignment="1">
      <alignment vertical="center" wrapText="1"/>
    </xf>
    <xf numFmtId="0" fontId="29" fillId="6" borderId="0" xfId="0" applyFont="1" applyFill="1" applyBorder="1" applyAlignment="1">
      <alignment vertical="center"/>
    </xf>
    <xf numFmtId="0" fontId="30" fillId="6" borderId="20" xfId="0" applyFont="1" applyFill="1" applyBorder="1" applyAlignment="1">
      <alignment vertical="center" wrapText="1"/>
    </xf>
    <xf numFmtId="10" fontId="30" fillId="0" borderId="20" xfId="2" applyNumberFormat="1" applyFont="1" applyFill="1" applyBorder="1" applyAlignment="1">
      <alignment horizontal="left" vertical="center" wrapText="1"/>
    </xf>
    <xf numFmtId="0" fontId="43" fillId="6" borderId="53" xfId="0" applyFont="1" applyFill="1" applyBorder="1" applyAlignment="1">
      <alignment vertical="center" wrapText="1"/>
    </xf>
    <xf numFmtId="0" fontId="43" fillId="0" borderId="0" xfId="0" applyFont="1" applyFill="1" applyBorder="1" applyAlignment="1">
      <alignment horizontal="center" vertical="center"/>
    </xf>
    <xf numFmtId="172" fontId="43" fillId="0" borderId="0" xfId="0" applyNumberFormat="1" applyFont="1" applyFill="1" applyBorder="1" applyAlignment="1">
      <alignment horizontal="center" vertical="center"/>
    </xf>
    <xf numFmtId="0" fontId="43" fillId="0" borderId="0" xfId="0" applyFont="1" applyFill="1" applyBorder="1" applyAlignment="1">
      <alignment horizontal="right" vertical="center"/>
    </xf>
    <xf numFmtId="10" fontId="43" fillId="0" borderId="0" xfId="2" applyNumberFormat="1" applyFont="1" applyFill="1" applyBorder="1" applyAlignment="1">
      <alignment horizontal="left" vertical="center" wrapText="1"/>
    </xf>
    <xf numFmtId="0" fontId="32" fillId="0" borderId="0" xfId="0" applyFont="1" applyFill="1" applyBorder="1" applyAlignment="1">
      <alignment horizontal="center" vertical="center" wrapText="1"/>
    </xf>
    <xf numFmtId="173" fontId="43" fillId="0" borderId="0" xfId="0" applyNumberFormat="1" applyFont="1" applyFill="1" applyBorder="1" applyAlignment="1">
      <alignment horizontal="right" vertical="center" wrapText="1"/>
    </xf>
    <xf numFmtId="173" fontId="43" fillId="0" borderId="0" xfId="0" applyNumberFormat="1" applyFont="1" applyFill="1" applyBorder="1" applyAlignment="1">
      <alignment vertical="center" wrapText="1"/>
    </xf>
    <xf numFmtId="173" fontId="43" fillId="0" borderId="0" xfId="0" applyNumberFormat="1" applyFont="1" applyFill="1" applyBorder="1" applyAlignment="1">
      <alignment horizontal="left" vertical="center" wrapText="1"/>
    </xf>
    <xf numFmtId="10" fontId="34" fillId="0" borderId="0" xfId="2" applyNumberFormat="1" applyFont="1" applyFill="1" applyBorder="1" applyAlignment="1">
      <alignment horizontal="center" vertical="center" wrapText="1"/>
    </xf>
    <xf numFmtId="10" fontId="34" fillId="0" borderId="0" xfId="2" applyNumberFormat="1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vertical="center"/>
    </xf>
    <xf numFmtId="0" fontId="0" fillId="0" borderId="0" xfId="0" applyFill="1" applyBorder="1" applyAlignment="1">
      <alignment horizontal="right" vertical="center"/>
    </xf>
    <xf numFmtId="0" fontId="0" fillId="0" borderId="0" xfId="0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 wrapText="1"/>
    </xf>
    <xf numFmtId="10" fontId="41" fillId="0" borderId="0" xfId="2" applyNumberFormat="1" applyFont="1" applyFill="1" applyBorder="1" applyAlignment="1">
      <alignment horizontal="center" vertical="center" wrapText="1"/>
    </xf>
    <xf numFmtId="0" fontId="19" fillId="6" borderId="38" xfId="4" applyFont="1" applyFill="1" applyBorder="1" applyAlignment="1">
      <alignment horizontal="center" vertical="center"/>
    </xf>
    <xf numFmtId="0" fontId="19" fillId="6" borderId="39" xfId="6" applyNumberFormat="1" applyFont="1" applyFill="1" applyBorder="1" applyAlignment="1">
      <alignment horizontal="center" vertical="center" wrapText="1"/>
    </xf>
    <xf numFmtId="0" fontId="19" fillId="6" borderId="41" xfId="4" applyFont="1" applyFill="1" applyBorder="1" applyAlignment="1">
      <alignment horizontal="left" vertical="center"/>
    </xf>
    <xf numFmtId="0" fontId="19" fillId="6" borderId="45" xfId="4" applyFont="1" applyFill="1" applyBorder="1" applyAlignment="1">
      <alignment horizontal="left" vertical="center"/>
    </xf>
    <xf numFmtId="0" fontId="8" fillId="6" borderId="42" xfId="0" applyFont="1" applyFill="1" applyBorder="1" applyAlignment="1">
      <alignment vertical="center"/>
    </xf>
    <xf numFmtId="0" fontId="22" fillId="6" borderId="43" xfId="4" applyFont="1" applyFill="1" applyBorder="1" applyAlignment="1">
      <alignment horizontal="left" vertical="center"/>
    </xf>
    <xf numFmtId="0" fontId="24" fillId="6" borderId="46" xfId="4" applyFont="1" applyFill="1" applyBorder="1" applyAlignment="1">
      <alignment horizontal="center" vertical="center"/>
    </xf>
    <xf numFmtId="0" fontId="25" fillId="6" borderId="44" xfId="4" applyFont="1" applyFill="1" applyBorder="1" applyAlignment="1">
      <alignment horizontal="left" vertical="center"/>
    </xf>
    <xf numFmtId="10" fontId="38" fillId="0" borderId="42" xfId="2" applyNumberFormat="1" applyFont="1" applyBorder="1"/>
    <xf numFmtId="10" fontId="38" fillId="0" borderId="44" xfId="2" applyNumberFormat="1" applyFont="1" applyBorder="1"/>
    <xf numFmtId="0" fontId="17" fillId="6" borderId="0" xfId="4" applyFont="1" applyFill="1" applyBorder="1" applyAlignment="1">
      <alignment horizontal="left" vertical="center"/>
    </xf>
    <xf numFmtId="0" fontId="19" fillId="6" borderId="0" xfId="4" applyFont="1" applyFill="1" applyBorder="1" applyAlignment="1">
      <alignment horizontal="left"/>
    </xf>
    <xf numFmtId="0" fontId="18" fillId="6" borderId="0" xfId="4" applyFont="1" applyFill="1" applyBorder="1" applyAlignment="1">
      <alignment horizontal="left"/>
    </xf>
    <xf numFmtId="17" fontId="18" fillId="6" borderId="0" xfId="4" applyNumberFormat="1" applyFont="1" applyFill="1" applyBorder="1" applyAlignment="1">
      <alignment horizontal="left"/>
    </xf>
    <xf numFmtId="0" fontId="46" fillId="6" borderId="0" xfId="6" applyNumberFormat="1" applyFont="1" applyFill="1" applyBorder="1" applyAlignment="1">
      <alignment horizontal="left"/>
    </xf>
    <xf numFmtId="0" fontId="22" fillId="6" borderId="0" xfId="6" applyNumberFormat="1" applyFont="1" applyFill="1" applyBorder="1" applyAlignment="1">
      <alignment horizontal="left" wrapText="1"/>
    </xf>
    <xf numFmtId="10" fontId="6" fillId="0" borderId="0" xfId="0" applyNumberFormat="1" applyFont="1" applyFill="1" applyAlignment="1">
      <alignment vertical="center"/>
    </xf>
    <xf numFmtId="166" fontId="6" fillId="0" borderId="0" xfId="7" applyFont="1" applyFill="1" applyAlignment="1">
      <alignment vertical="center"/>
    </xf>
    <xf numFmtId="10" fontId="6" fillId="0" borderId="0" xfId="2" applyNumberFormat="1" applyFont="1" applyFill="1" applyAlignment="1">
      <alignment vertical="center"/>
    </xf>
    <xf numFmtId="0" fontId="10" fillId="2" borderId="1" xfId="3" applyFont="1" applyFill="1" applyBorder="1" applyAlignment="1">
      <alignment horizontal="left" vertical="top" wrapText="1"/>
    </xf>
    <xf numFmtId="0" fontId="12" fillId="3" borderId="1" xfId="3" applyFont="1" applyFill="1" applyBorder="1" applyAlignment="1">
      <alignment horizontal="left" vertical="top" wrapText="1"/>
    </xf>
    <xf numFmtId="0" fontId="12" fillId="4" borderId="1" xfId="3" applyFont="1" applyFill="1" applyBorder="1" applyAlignment="1">
      <alignment horizontal="left" vertical="top" wrapText="1"/>
    </xf>
    <xf numFmtId="0" fontId="12" fillId="2" borderId="0" xfId="3" applyFont="1" applyFill="1" applyAlignment="1">
      <alignment horizontal="right" vertical="top" wrapText="1"/>
    </xf>
    <xf numFmtId="0" fontId="9" fillId="0" borderId="0" xfId="3"/>
    <xf numFmtId="0" fontId="12" fillId="5" borderId="1" xfId="3" applyFont="1" applyFill="1" applyBorder="1" applyAlignment="1">
      <alignment horizontal="left" vertical="top" wrapText="1"/>
    </xf>
    <xf numFmtId="0" fontId="10" fillId="2" borderId="1" xfId="3" applyFont="1" applyFill="1" applyBorder="1" applyAlignment="1">
      <alignment horizontal="right" vertical="top" wrapText="1"/>
    </xf>
    <xf numFmtId="0" fontId="10" fillId="2" borderId="1" xfId="3" applyFont="1" applyFill="1" applyBorder="1" applyAlignment="1">
      <alignment horizontal="center" vertical="top" wrapText="1"/>
    </xf>
    <xf numFmtId="0" fontId="12" fillId="5" borderId="1" xfId="3" applyFont="1" applyFill="1" applyBorder="1" applyAlignment="1">
      <alignment horizontal="right" vertical="top" wrapText="1"/>
    </xf>
    <xf numFmtId="0" fontId="11" fillId="2" borderId="0" xfId="3" applyFont="1" applyFill="1" applyAlignment="1">
      <alignment horizontal="right" vertical="top" wrapText="1"/>
    </xf>
    <xf numFmtId="0" fontId="12" fillId="4" borderId="1" xfId="3" applyFont="1" applyFill="1" applyBorder="1" applyAlignment="1">
      <alignment horizontal="right" vertical="top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vertical="center" wrapText="1"/>
    </xf>
    <xf numFmtId="0" fontId="2" fillId="11" borderId="10" xfId="0" applyFont="1" applyFill="1" applyBorder="1" applyAlignment="1">
      <alignment horizontal="center" vertical="center" wrapText="1"/>
    </xf>
    <xf numFmtId="0" fontId="2" fillId="11" borderId="11" xfId="0" applyFont="1" applyFill="1" applyBorder="1" applyAlignment="1">
      <alignment horizontal="center" vertical="center" wrapText="1"/>
    </xf>
    <xf numFmtId="10" fontId="2" fillId="12" borderId="11" xfId="2" applyNumberFormat="1" applyFont="1" applyFill="1" applyBorder="1" applyAlignment="1">
      <alignment horizontal="center" vertical="center"/>
    </xf>
    <xf numFmtId="0" fontId="2" fillId="11" borderId="12" xfId="0" applyFont="1" applyFill="1" applyBorder="1" applyAlignment="1">
      <alignment horizontal="center" vertical="center" wrapText="1"/>
    </xf>
    <xf numFmtId="4" fontId="37" fillId="11" borderId="11" xfId="0" applyNumberFormat="1" applyFont="1" applyFill="1" applyBorder="1" applyAlignment="1">
      <alignment horizontal="right" vertical="center" wrapText="1"/>
    </xf>
    <xf numFmtId="9" fontId="37" fillId="11" borderId="11" xfId="2" applyFont="1" applyFill="1" applyBorder="1" applyAlignment="1">
      <alignment horizontal="right" vertical="center" wrapText="1"/>
    </xf>
    <xf numFmtId="167" fontId="1" fillId="0" borderId="5" xfId="0" applyNumberFormat="1" applyFont="1" applyFill="1" applyBorder="1" applyAlignment="1">
      <alignment horizontal="right" vertical="center" wrapText="1"/>
    </xf>
    <xf numFmtId="4" fontId="1" fillId="0" borderId="5" xfId="0" applyNumberFormat="1" applyFont="1" applyFill="1" applyBorder="1" applyAlignment="1">
      <alignment horizontal="right" vertical="center" wrapText="1"/>
    </xf>
    <xf numFmtId="4" fontId="0" fillId="0" borderId="0" xfId="0" applyNumberFormat="1" applyFill="1"/>
    <xf numFmtId="0" fontId="37" fillId="0" borderId="38" xfId="0" applyFont="1" applyFill="1" applyBorder="1" applyAlignment="1">
      <alignment horizontal="center" vertical="center"/>
    </xf>
    <xf numFmtId="43" fontId="0" fillId="0" borderId="0" xfId="0" applyNumberFormat="1"/>
    <xf numFmtId="0" fontId="10" fillId="2" borderId="0" xfId="3" applyFont="1" applyFill="1" applyAlignment="1">
      <alignment horizontal="left" vertical="top" wrapText="1"/>
    </xf>
    <xf numFmtId="165" fontId="3" fillId="0" borderId="9" xfId="2" applyNumberFormat="1" applyFont="1" applyFill="1" applyBorder="1" applyAlignment="1">
      <alignment vertical="center"/>
    </xf>
    <xf numFmtId="165" fontId="3" fillId="0" borderId="9" xfId="7" applyNumberFormat="1" applyFont="1" applyFill="1" applyBorder="1" applyAlignment="1">
      <alignment vertical="center"/>
    </xf>
    <xf numFmtId="0" fontId="0" fillId="0" borderId="42" xfId="0" applyFill="1" applyBorder="1" applyAlignment="1">
      <alignment vertical="center"/>
    </xf>
    <xf numFmtId="0" fontId="2" fillId="0" borderId="41" xfId="0" applyFont="1" applyFill="1" applyBorder="1" applyAlignment="1">
      <alignment vertical="center" wrapText="1"/>
    </xf>
    <xf numFmtId="0" fontId="5" fillId="0" borderId="45" xfId="0" applyFont="1" applyBorder="1"/>
    <xf numFmtId="10" fontId="5" fillId="0" borderId="45" xfId="2" applyNumberFormat="1" applyFont="1" applyBorder="1"/>
    <xf numFmtId="10" fontId="5" fillId="0" borderId="42" xfId="2" applyNumberFormat="1" applyFont="1" applyBorder="1"/>
    <xf numFmtId="0" fontId="5" fillId="0" borderId="43" xfId="0" applyFont="1" applyFill="1" applyBorder="1" applyAlignment="1">
      <alignment vertical="center"/>
    </xf>
    <xf numFmtId="0" fontId="5" fillId="0" borderId="46" xfId="0" applyFont="1" applyBorder="1"/>
    <xf numFmtId="10" fontId="5" fillId="0" borderId="46" xfId="2" applyNumberFormat="1" applyFont="1" applyBorder="1"/>
    <xf numFmtId="0" fontId="5" fillId="0" borderId="44" xfId="0" applyFont="1" applyFill="1" applyBorder="1" applyAlignment="1">
      <alignment vertical="center"/>
    </xf>
    <xf numFmtId="174" fontId="5" fillId="0" borderId="39" xfId="2" applyNumberFormat="1" applyFont="1" applyFill="1" applyBorder="1" applyAlignment="1">
      <alignment horizontal="center" vertical="center"/>
    </xf>
    <xf numFmtId="10" fontId="5" fillId="0" borderId="39" xfId="2" applyNumberFormat="1" applyFont="1" applyFill="1" applyBorder="1" applyAlignment="1">
      <alignment horizontal="center" vertical="center" wrapText="1"/>
    </xf>
    <xf numFmtId="0" fontId="5" fillId="0" borderId="39" xfId="0" applyFont="1" applyFill="1" applyBorder="1" applyAlignment="1">
      <alignment horizontal="center" vertical="center"/>
    </xf>
    <xf numFmtId="0" fontId="2" fillId="0" borderId="40" xfId="0" applyFont="1" applyFill="1" applyBorder="1" applyAlignment="1">
      <alignment vertical="center" wrapText="1"/>
    </xf>
    <xf numFmtId="0" fontId="2" fillId="0" borderId="54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55" xfId="0" applyFont="1" applyFill="1" applyBorder="1" applyAlignment="1">
      <alignment vertical="center"/>
    </xf>
    <xf numFmtId="10" fontId="2" fillId="0" borderId="40" xfId="2" applyNumberFormat="1" applyFont="1" applyFill="1" applyBorder="1" applyAlignment="1">
      <alignment horizontal="center" vertical="center"/>
    </xf>
    <xf numFmtId="0" fontId="2" fillId="0" borderId="40" xfId="0" applyFont="1" applyFill="1" applyBorder="1" applyAlignment="1">
      <alignment horizontal="center" vertical="center" wrapText="1"/>
    </xf>
    <xf numFmtId="0" fontId="2" fillId="0" borderId="44" xfId="0" applyFont="1" applyFill="1" applyBorder="1" applyAlignment="1">
      <alignment vertical="center" wrapText="1"/>
    </xf>
    <xf numFmtId="10" fontId="38" fillId="0" borderId="0" xfId="2" applyNumberFormat="1" applyFont="1" applyBorder="1"/>
    <xf numFmtId="0" fontId="38" fillId="0" borderId="0" xfId="0" applyFont="1" applyFill="1" applyBorder="1" applyAlignment="1">
      <alignment vertical="center"/>
    </xf>
    <xf numFmtId="0" fontId="37" fillId="0" borderId="0" xfId="0" applyFont="1" applyFill="1" applyBorder="1" applyAlignment="1">
      <alignment vertical="center"/>
    </xf>
    <xf numFmtId="10" fontId="37" fillId="0" borderId="0" xfId="2" applyNumberFormat="1" applyFont="1" applyFill="1" applyBorder="1" applyAlignment="1">
      <alignment horizontal="center" vertical="center"/>
    </xf>
    <xf numFmtId="0" fontId="37" fillId="0" borderId="0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vertical="center" wrapText="1"/>
    </xf>
    <xf numFmtId="174" fontId="38" fillId="0" borderId="0" xfId="2" applyNumberFormat="1" applyFont="1" applyFill="1" applyBorder="1" applyAlignment="1">
      <alignment horizontal="center" vertical="center"/>
    </xf>
    <xf numFmtId="10" fontId="38" fillId="0" borderId="0" xfId="2" applyNumberFormat="1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/>
    </xf>
    <xf numFmtId="0" fontId="37" fillId="0" borderId="0" xfId="0" applyFont="1" applyFill="1" applyBorder="1" applyAlignment="1">
      <alignment horizontal="center" vertical="center"/>
    </xf>
    <xf numFmtId="0" fontId="10" fillId="2" borderId="56" xfId="3" applyFont="1" applyFill="1" applyBorder="1" applyAlignment="1">
      <alignment horizontal="left" vertical="top" wrapText="1"/>
    </xf>
    <xf numFmtId="0" fontId="10" fillId="2" borderId="56" xfId="3" applyFont="1" applyFill="1" applyBorder="1" applyAlignment="1">
      <alignment horizontal="right" vertical="top" wrapText="1"/>
    </xf>
    <xf numFmtId="0" fontId="10" fillId="2" borderId="56" xfId="3" applyFont="1" applyFill="1" applyBorder="1" applyAlignment="1">
      <alignment horizontal="center" vertical="top" wrapText="1"/>
    </xf>
    <xf numFmtId="0" fontId="9" fillId="0" borderId="0" xfId="3" applyAlignment="1">
      <alignment horizontal="center" vertical="center"/>
    </xf>
    <xf numFmtId="0" fontId="4" fillId="0" borderId="7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 wrapText="1"/>
    </xf>
    <xf numFmtId="172" fontId="42" fillId="0" borderId="0" xfId="0" applyNumberFormat="1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right" vertical="center"/>
    </xf>
    <xf numFmtId="10" fontId="39" fillId="0" borderId="0" xfId="0" applyNumberFormat="1" applyFont="1" applyFill="1" applyBorder="1" applyAlignment="1">
      <alignment horizontal="left" vertical="center" wrapText="1"/>
    </xf>
    <xf numFmtId="173" fontId="44" fillId="0" borderId="0" xfId="0" applyNumberFormat="1" applyFont="1" applyFill="1" applyBorder="1" applyAlignment="1">
      <alignment horizontal="right" vertical="center" wrapText="1"/>
    </xf>
    <xf numFmtId="43" fontId="33" fillId="0" borderId="0" xfId="2" applyNumberFormat="1" applyFont="1" applyFill="1" applyBorder="1" applyAlignment="1">
      <alignment vertical="center" wrapText="1"/>
    </xf>
    <xf numFmtId="4" fontId="33" fillId="0" borderId="0" xfId="0" applyNumberFormat="1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right" vertical="center" wrapText="1"/>
    </xf>
    <xf numFmtId="43" fontId="45" fillId="0" borderId="0" xfId="2" applyNumberFormat="1" applyFont="1" applyFill="1" applyBorder="1" applyAlignment="1">
      <alignment vertical="center" wrapText="1"/>
    </xf>
    <xf numFmtId="4" fontId="45" fillId="0" borderId="0" xfId="0" applyNumberFormat="1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left" vertical="center" wrapText="1"/>
    </xf>
    <xf numFmtId="173" fontId="39" fillId="0" borderId="0" xfId="0" applyNumberFormat="1" applyFont="1" applyFill="1" applyBorder="1" applyAlignment="1">
      <alignment horizontal="right" vertical="center" wrapText="1"/>
    </xf>
    <xf numFmtId="49" fontId="5" fillId="0" borderId="39" xfId="1" applyNumberFormat="1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12" fillId="4" borderId="1" xfId="3" applyFont="1" applyFill="1" applyBorder="1" applyAlignment="1">
      <alignment horizontal="left" vertical="top" wrapText="1"/>
    </xf>
    <xf numFmtId="0" fontId="10" fillId="2" borderId="1" xfId="3" applyFont="1" applyFill="1" applyBorder="1" applyAlignment="1">
      <alignment horizontal="left" vertical="top" wrapText="1"/>
    </xf>
    <xf numFmtId="0" fontId="12" fillId="3" borderId="1" xfId="3" applyFont="1" applyFill="1" applyBorder="1" applyAlignment="1">
      <alignment horizontal="left" vertical="top" wrapText="1"/>
    </xf>
    <xf numFmtId="0" fontId="12" fillId="5" borderId="1" xfId="3" applyFont="1" applyFill="1" applyBorder="1" applyAlignment="1">
      <alignment horizontal="left" vertical="top" wrapText="1"/>
    </xf>
    <xf numFmtId="0" fontId="10" fillId="2" borderId="1" xfId="3" applyFont="1" applyFill="1" applyBorder="1" applyAlignment="1">
      <alignment horizontal="right" vertical="top" wrapText="1"/>
    </xf>
    <xf numFmtId="0" fontId="10" fillId="2" borderId="1" xfId="3" applyFont="1" applyFill="1" applyBorder="1" applyAlignment="1">
      <alignment horizontal="center" vertical="top" wrapText="1"/>
    </xf>
    <xf numFmtId="0" fontId="12" fillId="4" borderId="1" xfId="3" applyFont="1" applyFill="1" applyBorder="1" applyAlignment="1">
      <alignment horizontal="right" vertical="top" wrapText="1"/>
    </xf>
    <xf numFmtId="0" fontId="12" fillId="5" borderId="1" xfId="3" applyFont="1" applyFill="1" applyBorder="1" applyAlignment="1">
      <alignment horizontal="right" vertical="top" wrapText="1"/>
    </xf>
    <xf numFmtId="0" fontId="0" fillId="0" borderId="57" xfId="0" applyBorder="1"/>
    <xf numFmtId="0" fontId="0" fillId="0" borderId="58" xfId="0" applyBorder="1"/>
    <xf numFmtId="0" fontId="37" fillId="0" borderId="59" xfId="0" applyFont="1" applyFill="1" applyBorder="1" applyAlignment="1">
      <alignment vertical="center" wrapText="1"/>
    </xf>
    <xf numFmtId="0" fontId="38" fillId="0" borderId="58" xfId="0" applyFont="1" applyBorder="1"/>
    <xf numFmtId="10" fontId="38" fillId="0" borderId="58" xfId="2" applyNumberFormat="1" applyFont="1" applyBorder="1"/>
    <xf numFmtId="0" fontId="38" fillId="0" borderId="60" xfId="0" applyFont="1" applyBorder="1"/>
    <xf numFmtId="0" fontId="38" fillId="0" borderId="61" xfId="0" applyFont="1" applyBorder="1"/>
    <xf numFmtId="0" fontId="0" fillId="0" borderId="62" xfId="0" applyBorder="1"/>
    <xf numFmtId="0" fontId="0" fillId="0" borderId="0" xfId="0" applyBorder="1"/>
    <xf numFmtId="0" fontId="38" fillId="0" borderId="63" xfId="0" applyFont="1" applyBorder="1"/>
    <xf numFmtId="0" fontId="2" fillId="0" borderId="62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 wrapText="1"/>
    </xf>
    <xf numFmtId="0" fontId="0" fillId="0" borderId="63" xfId="0" applyFill="1" applyBorder="1" applyAlignment="1">
      <alignment vertical="center"/>
    </xf>
    <xf numFmtId="0" fontId="5" fillId="0" borderId="62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 wrapText="1"/>
    </xf>
    <xf numFmtId="0" fontId="2" fillId="9" borderId="66" xfId="0" applyFont="1" applyFill="1" applyBorder="1" applyAlignment="1">
      <alignment horizontal="center" vertical="center" wrapText="1"/>
    </xf>
    <xf numFmtId="0" fontId="2" fillId="9" borderId="67" xfId="0" applyFont="1" applyFill="1" applyBorder="1" applyAlignment="1">
      <alignment horizontal="center" vertical="center" wrapText="1"/>
    </xf>
    <xf numFmtId="0" fontId="1" fillId="11" borderId="68" xfId="0" applyFont="1" applyFill="1" applyBorder="1" applyAlignment="1">
      <alignment horizontal="center" vertical="center" wrapText="1"/>
    </xf>
    <xf numFmtId="0" fontId="1" fillId="11" borderId="69" xfId="0" applyFont="1" applyFill="1" applyBorder="1" applyAlignment="1">
      <alignment vertical="center" wrapText="1"/>
    </xf>
    <xf numFmtId="0" fontId="4" fillId="0" borderId="70" xfId="0" applyFont="1" applyFill="1" applyBorder="1" applyAlignment="1">
      <alignment horizontal="center" vertical="center" wrapText="1"/>
    </xf>
    <xf numFmtId="0" fontId="4" fillId="0" borderId="71" xfId="0" applyFont="1" applyFill="1" applyBorder="1" applyAlignment="1">
      <alignment vertical="center" wrapText="1"/>
    </xf>
    <xf numFmtId="0" fontId="37" fillId="10" borderId="72" xfId="0" applyFont="1" applyFill="1" applyBorder="1" applyAlignment="1">
      <alignment horizontal="right" vertical="center" wrapText="1"/>
    </xf>
    <xf numFmtId="0" fontId="37" fillId="10" borderId="73" xfId="0" applyFont="1" applyFill="1" applyBorder="1" applyAlignment="1">
      <alignment horizontal="right" vertical="center" wrapText="1"/>
    </xf>
    <xf numFmtId="0" fontId="37" fillId="10" borderId="74" xfId="0" applyFont="1" applyFill="1" applyBorder="1" applyAlignment="1">
      <alignment horizontal="right" vertical="center"/>
    </xf>
    <xf numFmtId="4" fontId="37" fillId="10" borderId="75" xfId="0" applyNumberFormat="1" applyFont="1" applyFill="1" applyBorder="1" applyAlignment="1">
      <alignment horizontal="right" vertical="center" wrapText="1"/>
    </xf>
    <xf numFmtId="9" fontId="37" fillId="10" borderId="75" xfId="2" applyFont="1" applyFill="1" applyBorder="1" applyAlignment="1">
      <alignment horizontal="right" vertical="center" wrapText="1"/>
    </xf>
    <xf numFmtId="0" fontId="38" fillId="10" borderId="76" xfId="0" applyFont="1" applyFill="1" applyBorder="1" applyAlignment="1">
      <alignment vertical="center"/>
    </xf>
    <xf numFmtId="0" fontId="38" fillId="10" borderId="77" xfId="0" applyFont="1" applyFill="1" applyBorder="1" applyAlignment="1">
      <alignment vertical="center"/>
    </xf>
    <xf numFmtId="4" fontId="12" fillId="3" borderId="1" xfId="3" applyNumberFormat="1" applyFont="1" applyFill="1" applyBorder="1" applyAlignment="1">
      <alignment horizontal="right" vertical="top" wrapText="1"/>
    </xf>
    <xf numFmtId="4" fontId="9" fillId="0" borderId="0" xfId="3" applyNumberFormat="1"/>
    <xf numFmtId="43" fontId="12" fillId="5" borderId="1" xfId="1" applyFont="1" applyFill="1" applyBorder="1" applyAlignment="1">
      <alignment horizontal="right" vertical="top" wrapText="1"/>
    </xf>
    <xf numFmtId="0" fontId="8" fillId="10" borderId="13" xfId="0" applyFont="1" applyFill="1" applyBorder="1" applyAlignment="1">
      <alignment horizontal="center" vertical="center"/>
    </xf>
    <xf numFmtId="0" fontId="8" fillId="10" borderId="14" xfId="0" applyFont="1" applyFill="1" applyBorder="1" applyAlignment="1">
      <alignment horizontal="center" vertical="center"/>
    </xf>
    <xf numFmtId="0" fontId="8" fillId="10" borderId="15" xfId="0" applyFont="1" applyFill="1" applyBorder="1" applyAlignment="1">
      <alignment horizontal="center" vertical="center"/>
    </xf>
    <xf numFmtId="0" fontId="2" fillId="11" borderId="13" xfId="0" applyFont="1" applyFill="1" applyBorder="1" applyAlignment="1">
      <alignment horizontal="center" vertical="center"/>
    </xf>
    <xf numFmtId="0" fontId="2" fillId="11" borderId="14" xfId="0" applyFont="1" applyFill="1" applyBorder="1" applyAlignment="1">
      <alignment horizontal="center" vertical="center"/>
    </xf>
    <xf numFmtId="0" fontId="2" fillId="11" borderId="15" xfId="0" applyFont="1" applyFill="1" applyBorder="1" applyAlignment="1">
      <alignment horizontal="center" vertical="center"/>
    </xf>
    <xf numFmtId="0" fontId="37" fillId="11" borderId="13" xfId="0" applyFont="1" applyFill="1" applyBorder="1" applyAlignment="1">
      <alignment horizontal="right" vertical="center"/>
    </xf>
    <xf numFmtId="0" fontId="37" fillId="11" borderId="14" xfId="0" applyFont="1" applyFill="1" applyBorder="1" applyAlignment="1">
      <alignment horizontal="right" vertical="center"/>
    </xf>
    <xf numFmtId="0" fontId="38" fillId="0" borderId="0" xfId="0" applyFont="1" applyFill="1" applyBorder="1" applyAlignment="1">
      <alignment horizontal="left" vertical="center" wrapText="1"/>
    </xf>
    <xf numFmtId="0" fontId="38" fillId="0" borderId="46" xfId="0" applyFont="1" applyFill="1" applyBorder="1" applyAlignment="1">
      <alignment horizontal="left" vertical="center" wrapText="1"/>
    </xf>
    <xf numFmtId="0" fontId="37" fillId="0" borderId="41" xfId="0" applyFont="1" applyFill="1" applyBorder="1" applyAlignment="1">
      <alignment horizontal="center" vertical="center"/>
    </xf>
    <xf numFmtId="0" fontId="37" fillId="0" borderId="42" xfId="0" applyFont="1" applyFill="1" applyBorder="1" applyAlignment="1">
      <alignment horizontal="center" vertical="center"/>
    </xf>
    <xf numFmtId="0" fontId="38" fillId="0" borderId="43" xfId="0" applyFont="1" applyFill="1" applyBorder="1" applyAlignment="1">
      <alignment horizontal="center" vertical="center"/>
    </xf>
    <xf numFmtId="0" fontId="38" fillId="0" borderId="44" xfId="0" applyFont="1" applyFill="1" applyBorder="1" applyAlignment="1">
      <alignment horizontal="center" vertical="center"/>
    </xf>
    <xf numFmtId="0" fontId="2" fillId="9" borderId="64" xfId="0" applyFont="1" applyFill="1" applyBorder="1" applyAlignment="1">
      <alignment horizontal="center" vertical="center"/>
    </xf>
    <xf numFmtId="0" fontId="2" fillId="9" borderId="14" xfId="0" applyFont="1" applyFill="1" applyBorder="1" applyAlignment="1">
      <alignment horizontal="center" vertical="center"/>
    </xf>
    <xf numFmtId="0" fontId="2" fillId="9" borderId="65" xfId="0" applyFont="1" applyFill="1" applyBorder="1" applyAlignment="1">
      <alignment horizontal="center" vertical="center"/>
    </xf>
    <xf numFmtId="0" fontId="2" fillId="9" borderId="13" xfId="0" applyFont="1" applyFill="1" applyBorder="1" applyAlignment="1">
      <alignment horizontal="center" vertical="center"/>
    </xf>
    <xf numFmtId="0" fontId="2" fillId="9" borderId="15" xfId="0" applyFont="1" applyFill="1" applyBorder="1" applyAlignment="1">
      <alignment horizontal="center" vertical="center"/>
    </xf>
    <xf numFmtId="0" fontId="10" fillId="2" borderId="1" xfId="3" applyFont="1" applyFill="1" applyBorder="1" applyAlignment="1">
      <alignment horizontal="left" vertical="top" wrapText="1"/>
    </xf>
    <xf numFmtId="0" fontId="12" fillId="3" borderId="1" xfId="3" applyFont="1" applyFill="1" applyBorder="1" applyAlignment="1">
      <alignment horizontal="left" vertical="top" wrapText="1"/>
    </xf>
    <xf numFmtId="0" fontId="12" fillId="4" borderId="1" xfId="3" applyFont="1" applyFill="1" applyBorder="1" applyAlignment="1">
      <alignment horizontal="left" vertical="top" wrapText="1"/>
    </xf>
    <xf numFmtId="0" fontId="12" fillId="2" borderId="0" xfId="3" applyFont="1" applyFill="1" applyAlignment="1">
      <alignment horizontal="right" vertical="top" wrapText="1"/>
    </xf>
    <xf numFmtId="0" fontId="12" fillId="5" borderId="1" xfId="3" applyFont="1" applyFill="1" applyBorder="1" applyAlignment="1">
      <alignment horizontal="left" vertical="top" wrapText="1"/>
    </xf>
    <xf numFmtId="0" fontId="10" fillId="2" borderId="1" xfId="3" applyFont="1" applyFill="1" applyBorder="1" applyAlignment="1">
      <alignment horizontal="right" vertical="top" wrapText="1"/>
    </xf>
    <xf numFmtId="0" fontId="10" fillId="2" borderId="1" xfId="3" applyFont="1" applyFill="1" applyBorder="1" applyAlignment="1">
      <alignment horizontal="center" vertical="top" wrapText="1"/>
    </xf>
    <xf numFmtId="0" fontId="12" fillId="5" borderId="1" xfId="3" applyFont="1" applyFill="1" applyBorder="1" applyAlignment="1">
      <alignment horizontal="right" vertical="top" wrapText="1"/>
    </xf>
    <xf numFmtId="0" fontId="11" fillId="2" borderId="0" xfId="3" applyFont="1" applyFill="1" applyAlignment="1">
      <alignment horizontal="right" vertical="top" wrapText="1"/>
    </xf>
    <xf numFmtId="0" fontId="12" fillId="4" borderId="1" xfId="3" applyFont="1" applyFill="1" applyBorder="1" applyAlignment="1">
      <alignment horizontal="right" vertical="top" wrapText="1"/>
    </xf>
    <xf numFmtId="0" fontId="10" fillId="12" borderId="0" xfId="3" applyFont="1" applyFill="1" applyAlignment="1">
      <alignment horizontal="center" vertical="center" wrapText="1"/>
    </xf>
    <xf numFmtId="0" fontId="9" fillId="12" borderId="0" xfId="3" applyFill="1" applyAlignment="1">
      <alignment vertical="center"/>
    </xf>
    <xf numFmtId="0" fontId="10" fillId="2" borderId="0" xfId="3" applyFont="1" applyFill="1" applyAlignment="1">
      <alignment horizontal="left" vertical="top" wrapText="1"/>
    </xf>
    <xf numFmtId="0" fontId="10" fillId="10" borderId="13" xfId="3" applyFont="1" applyFill="1" applyBorder="1" applyAlignment="1">
      <alignment horizontal="center" vertical="center" wrapText="1"/>
    </xf>
    <xf numFmtId="0" fontId="9" fillId="10" borderId="14" xfId="3" applyFill="1" applyBorder="1" applyAlignment="1">
      <alignment vertical="center"/>
    </xf>
    <xf numFmtId="0" fontId="9" fillId="10" borderId="15" xfId="3" applyFill="1" applyBorder="1" applyAlignment="1">
      <alignment vertical="center"/>
    </xf>
    <xf numFmtId="0" fontId="10" fillId="12" borderId="13" xfId="3" applyFont="1" applyFill="1" applyBorder="1" applyAlignment="1">
      <alignment horizontal="center" vertical="center" wrapText="1"/>
    </xf>
    <xf numFmtId="0" fontId="9" fillId="12" borderId="14" xfId="3" applyFill="1" applyBorder="1" applyAlignment="1">
      <alignment vertical="center"/>
    </xf>
    <xf numFmtId="0" fontId="9" fillId="12" borderId="15" xfId="3" applyFill="1" applyBorder="1" applyAlignment="1">
      <alignment vertical="center"/>
    </xf>
    <xf numFmtId="0" fontId="10" fillId="2" borderId="56" xfId="3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center" wrapText="1"/>
    </xf>
    <xf numFmtId="165" fontId="4" fillId="0" borderId="8" xfId="0" applyNumberFormat="1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4" fillId="0" borderId="26" xfId="0" applyFont="1" applyFill="1" applyBorder="1" applyAlignment="1">
      <alignment horizontal="left" vertical="center" wrapText="1"/>
    </xf>
    <xf numFmtId="0" fontId="4" fillId="0" borderId="26" xfId="0" applyFont="1" applyFill="1" applyBorder="1" applyAlignment="1">
      <alignment horizontal="center" vertical="center" wrapText="1"/>
    </xf>
    <xf numFmtId="167" fontId="4" fillId="0" borderId="8" xfId="0" applyNumberFormat="1" applyFont="1" applyFill="1" applyBorder="1" applyAlignment="1">
      <alignment horizontal="center" vertical="center" wrapText="1"/>
    </xf>
    <xf numFmtId="167" fontId="4" fillId="0" borderId="26" xfId="0" applyNumberFormat="1" applyFont="1" applyFill="1" applyBorder="1" applyAlignment="1">
      <alignment horizontal="center" vertical="center" wrapText="1"/>
    </xf>
    <xf numFmtId="165" fontId="4" fillId="0" borderId="26" xfId="0" applyNumberFormat="1" applyFont="1" applyFill="1" applyBorder="1" applyAlignment="1">
      <alignment horizontal="center" vertical="center" wrapText="1"/>
    </xf>
    <xf numFmtId="165" fontId="1" fillId="0" borderId="5" xfId="0" applyNumberFormat="1" applyFont="1" applyFill="1" applyBorder="1" applyAlignment="1">
      <alignment horizontal="center" vertical="center" wrapText="1"/>
    </xf>
    <xf numFmtId="165" fontId="1" fillId="0" borderId="8" xfId="0" applyNumberFormat="1" applyFont="1" applyFill="1" applyBorder="1" applyAlignment="1">
      <alignment horizontal="center" vertical="center" wrapText="1"/>
    </xf>
    <xf numFmtId="167" fontId="1" fillId="0" borderId="5" xfId="0" applyNumberFormat="1" applyFont="1" applyFill="1" applyBorder="1" applyAlignment="1">
      <alignment horizontal="center" vertical="center" wrapText="1"/>
    </xf>
    <xf numFmtId="167" fontId="1" fillId="0" borderId="8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37" fillId="0" borderId="29" xfId="0" applyFont="1" applyFill="1" applyBorder="1" applyAlignment="1">
      <alignment horizontal="center" vertical="center" wrapText="1"/>
    </xf>
    <xf numFmtId="0" fontId="37" fillId="0" borderId="32" xfId="0" applyFont="1" applyFill="1" applyBorder="1" applyAlignment="1">
      <alignment horizontal="center" vertical="center" wrapText="1"/>
    </xf>
    <xf numFmtId="0" fontId="37" fillId="0" borderId="35" xfId="0" applyFont="1" applyFill="1" applyBorder="1" applyAlignment="1">
      <alignment horizontal="center" vertical="center" wrapText="1"/>
    </xf>
    <xf numFmtId="0" fontId="37" fillId="0" borderId="30" xfId="0" applyFont="1" applyFill="1" applyBorder="1" applyAlignment="1">
      <alignment horizontal="left" vertical="center" wrapText="1"/>
    </xf>
    <xf numFmtId="0" fontId="37" fillId="0" borderId="33" xfId="0" applyFont="1" applyFill="1" applyBorder="1" applyAlignment="1">
      <alignment horizontal="left" vertical="center" wrapText="1"/>
    </xf>
    <xf numFmtId="0" fontId="37" fillId="0" borderId="36" xfId="0" applyFont="1" applyFill="1" applyBorder="1" applyAlignment="1">
      <alignment horizontal="left" vertical="center" wrapText="1"/>
    </xf>
    <xf numFmtId="0" fontId="37" fillId="0" borderId="30" xfId="0" applyFont="1" applyFill="1" applyBorder="1" applyAlignment="1">
      <alignment horizontal="center" vertical="center" wrapText="1"/>
    </xf>
    <xf numFmtId="0" fontId="37" fillId="0" borderId="33" xfId="0" applyFont="1" applyFill="1" applyBorder="1" applyAlignment="1">
      <alignment horizontal="center" vertical="center" wrapText="1"/>
    </xf>
    <xf numFmtId="0" fontId="37" fillId="0" borderId="36" xfId="0" applyFont="1" applyFill="1" applyBorder="1" applyAlignment="1">
      <alignment horizontal="center" vertical="center" wrapText="1"/>
    </xf>
    <xf numFmtId="0" fontId="2" fillId="0" borderId="31" xfId="0" applyFont="1" applyFill="1" applyBorder="1" applyAlignment="1">
      <alignment horizontal="center" vertical="center" wrapText="1"/>
    </xf>
    <xf numFmtId="0" fontId="2" fillId="0" borderId="34" xfId="0" applyFont="1" applyFill="1" applyBorder="1" applyAlignment="1">
      <alignment horizontal="center" vertical="center" wrapText="1"/>
    </xf>
    <xf numFmtId="0" fontId="2" fillId="0" borderId="37" xfId="0" applyFont="1" applyFill="1" applyBorder="1" applyAlignment="1">
      <alignment horizontal="center" vertical="center" wrapText="1"/>
    </xf>
    <xf numFmtId="165" fontId="2" fillId="0" borderId="5" xfId="0" applyNumberFormat="1" applyFont="1" applyFill="1" applyBorder="1" applyAlignment="1">
      <alignment horizontal="center" vertical="center" wrapText="1"/>
    </xf>
    <xf numFmtId="165" fontId="2" fillId="0" borderId="8" xfId="0" applyNumberFormat="1" applyFont="1" applyFill="1" applyBorder="1" applyAlignment="1">
      <alignment horizontal="center" vertical="center" wrapText="1"/>
    </xf>
    <xf numFmtId="165" fontId="2" fillId="0" borderId="26" xfId="0" applyNumberFormat="1" applyFont="1" applyFill="1" applyBorder="1" applyAlignment="1">
      <alignment horizontal="center" vertical="center" wrapText="1"/>
    </xf>
    <xf numFmtId="0" fontId="27" fillId="7" borderId="0" xfId="0" applyFont="1" applyFill="1" applyBorder="1" applyAlignment="1">
      <alignment horizontal="center" vertical="center"/>
    </xf>
    <xf numFmtId="0" fontId="19" fillId="6" borderId="41" xfId="5" applyFont="1" applyFill="1" applyBorder="1" applyAlignment="1">
      <alignment horizontal="left" vertical="center"/>
    </xf>
    <xf numFmtId="0" fontId="19" fillId="6" borderId="45" xfId="5" applyFont="1" applyFill="1" applyBorder="1" applyAlignment="1">
      <alignment horizontal="left" vertical="center"/>
    </xf>
    <xf numFmtId="0" fontId="19" fillId="6" borderId="42" xfId="5" applyFont="1" applyFill="1" applyBorder="1" applyAlignment="1">
      <alignment horizontal="left" vertical="center"/>
    </xf>
    <xf numFmtId="0" fontId="20" fillId="6" borderId="0" xfId="4" applyFont="1" applyFill="1" applyBorder="1" applyAlignment="1">
      <alignment horizontal="center" vertical="center"/>
    </xf>
    <xf numFmtId="0" fontId="18" fillId="6" borderId="0" xfId="4" applyFont="1" applyFill="1" applyBorder="1" applyAlignment="1">
      <alignment horizontal="center" vertical="center"/>
    </xf>
    <xf numFmtId="0" fontId="19" fillId="6" borderId="41" xfId="4" applyFont="1" applyFill="1" applyBorder="1" applyAlignment="1">
      <alignment horizontal="center" vertical="center"/>
    </xf>
    <xf numFmtId="0" fontId="19" fillId="6" borderId="42" xfId="4" applyFont="1" applyFill="1" applyBorder="1" applyAlignment="1">
      <alignment horizontal="center" vertical="center"/>
    </xf>
    <xf numFmtId="17" fontId="19" fillId="6" borderId="43" xfId="4" applyNumberFormat="1" applyFont="1" applyFill="1" applyBorder="1" applyAlignment="1">
      <alignment horizontal="center" vertical="center"/>
    </xf>
    <xf numFmtId="17" fontId="19" fillId="6" borderId="44" xfId="4" applyNumberFormat="1" applyFont="1" applyFill="1" applyBorder="1" applyAlignment="1">
      <alignment horizontal="center" vertical="center"/>
    </xf>
    <xf numFmtId="0" fontId="22" fillId="0" borderId="54" xfId="6" applyNumberFormat="1" applyFont="1" applyFill="1" applyBorder="1" applyAlignment="1">
      <alignment horizontal="left" vertical="center" wrapText="1"/>
    </xf>
    <xf numFmtId="0" fontId="22" fillId="0" borderId="0" xfId="6" applyNumberFormat="1" applyFont="1" applyFill="1" applyBorder="1" applyAlignment="1">
      <alignment horizontal="left" vertical="center" wrapText="1"/>
    </xf>
    <xf numFmtId="0" fontId="22" fillId="0" borderId="55" xfId="6" applyNumberFormat="1" applyFont="1" applyFill="1" applyBorder="1" applyAlignment="1">
      <alignment horizontal="left" vertical="center" wrapText="1"/>
    </xf>
    <xf numFmtId="0" fontId="29" fillId="6" borderId="0" xfId="0" applyFont="1" applyFill="1" applyBorder="1" applyAlignment="1">
      <alignment horizontal="center" vertical="center"/>
    </xf>
    <xf numFmtId="0" fontId="15" fillId="8" borderId="17" xfId="0" applyFont="1" applyFill="1" applyBorder="1" applyAlignment="1">
      <alignment horizontal="left" vertical="center" wrapText="1"/>
    </xf>
    <xf numFmtId="0" fontId="15" fillId="8" borderId="18" xfId="0" applyFont="1" applyFill="1" applyBorder="1" applyAlignment="1">
      <alignment horizontal="left" vertical="center" wrapText="1"/>
    </xf>
    <xf numFmtId="0" fontId="15" fillId="8" borderId="19" xfId="0" applyFont="1" applyFill="1" applyBorder="1" applyAlignment="1">
      <alignment horizontal="left" vertical="center" wrapText="1"/>
    </xf>
    <xf numFmtId="0" fontId="28" fillId="6" borderId="20" xfId="0" applyFont="1" applyFill="1" applyBorder="1" applyAlignment="1">
      <alignment horizontal="left" vertical="center" wrapText="1"/>
    </xf>
    <xf numFmtId="0" fontId="30" fillId="6" borderId="0" xfId="0" applyFont="1" applyFill="1" applyBorder="1" applyAlignment="1">
      <alignment horizontal="right" vertical="center" wrapText="1"/>
    </xf>
    <xf numFmtId="0" fontId="30" fillId="6" borderId="20" xfId="0" applyFont="1" applyFill="1" applyBorder="1" applyAlignment="1">
      <alignment horizontal="left" vertical="center" wrapText="1"/>
    </xf>
    <xf numFmtId="0" fontId="36" fillId="6" borderId="0" xfId="0" applyFont="1" applyFill="1" applyAlignment="1">
      <alignment horizontal="left" vertical="center" wrapText="1"/>
    </xf>
    <xf numFmtId="0" fontId="35" fillId="8" borderId="17" xfId="0" applyFont="1" applyFill="1" applyBorder="1" applyAlignment="1">
      <alignment horizontal="left" vertical="center" wrapText="1"/>
    </xf>
    <xf numFmtId="0" fontId="35" fillId="8" borderId="18" xfId="0" applyFont="1" applyFill="1" applyBorder="1" applyAlignment="1">
      <alignment horizontal="left" vertical="center" wrapText="1"/>
    </xf>
    <xf numFmtId="0" fontId="35" fillId="8" borderId="19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43" fillId="0" borderId="0" xfId="0" applyFont="1" applyFill="1" applyBorder="1" applyAlignment="1">
      <alignment horizontal="left" vertical="center" wrapText="1"/>
    </xf>
    <xf numFmtId="0" fontId="43" fillId="0" borderId="0" xfId="0" applyFont="1" applyFill="1" applyBorder="1" applyAlignment="1">
      <alignment horizontal="right" vertical="center" wrapText="1"/>
    </xf>
    <xf numFmtId="0" fontId="45" fillId="0" borderId="0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left" vertical="center" wrapText="1"/>
    </xf>
    <xf numFmtId="0" fontId="18" fillId="6" borderId="0" xfId="5" applyFont="1" applyFill="1" applyBorder="1" applyAlignment="1">
      <alignment horizontal="center" vertical="center"/>
    </xf>
    <xf numFmtId="0" fontId="18" fillId="6" borderId="0" xfId="5" applyFont="1" applyFill="1" applyBorder="1" applyAlignment="1">
      <alignment horizontal="left" vertical="center"/>
    </xf>
    <xf numFmtId="0" fontId="22" fillId="6" borderId="0" xfId="6" applyNumberFormat="1" applyFont="1" applyFill="1" applyBorder="1" applyAlignment="1">
      <alignment horizontal="left" vertical="center" wrapText="1"/>
    </xf>
    <xf numFmtId="0" fontId="39" fillId="0" borderId="0" xfId="0" applyFont="1" applyFill="1" applyBorder="1" applyAlignment="1">
      <alignment horizontal="left" vertical="center" wrapText="1"/>
    </xf>
    <xf numFmtId="0" fontId="40" fillId="13" borderId="0" xfId="0" applyFont="1" applyFill="1" applyBorder="1" applyAlignment="1">
      <alignment horizontal="left" vertical="center" wrapText="1"/>
    </xf>
    <xf numFmtId="10" fontId="41" fillId="8" borderId="49" xfId="2" applyNumberFormat="1" applyFont="1" applyFill="1" applyBorder="1" applyAlignment="1">
      <alignment horizontal="center" vertical="center" wrapText="1"/>
    </xf>
    <xf numFmtId="10" fontId="41" fillId="8" borderId="50" xfId="2" applyNumberFormat="1" applyFont="1" applyFill="1" applyBorder="1" applyAlignment="1">
      <alignment horizontal="center" vertical="center" wrapText="1"/>
    </xf>
    <xf numFmtId="0" fontId="43" fillId="6" borderId="0" xfId="0" applyFont="1" applyFill="1" applyBorder="1" applyAlignment="1">
      <alignment horizontal="right" vertical="center" wrapText="1"/>
    </xf>
    <xf numFmtId="0" fontId="45" fillId="6" borderId="0" xfId="0" applyFont="1" applyFill="1" applyBorder="1" applyAlignment="1">
      <alignment horizontal="center" vertical="center"/>
    </xf>
    <xf numFmtId="0" fontId="43" fillId="6" borderId="20" xfId="0" applyFont="1" applyFill="1" applyBorder="1" applyAlignment="1">
      <alignment horizontal="left" vertical="center" wrapText="1"/>
    </xf>
    <xf numFmtId="173" fontId="44" fillId="6" borderId="20" xfId="0" applyNumberFormat="1" applyFont="1" applyFill="1" applyBorder="1" applyAlignment="1">
      <alignment horizontal="center" vertical="center" wrapText="1"/>
    </xf>
    <xf numFmtId="0" fontId="39" fillId="6" borderId="53" xfId="0" applyFont="1" applyFill="1" applyBorder="1" applyAlignment="1">
      <alignment horizontal="left" vertical="center" wrapText="1"/>
    </xf>
    <xf numFmtId="0" fontId="41" fillId="8" borderId="51" xfId="0" applyFont="1" applyFill="1" applyBorder="1" applyAlignment="1">
      <alignment horizontal="center" vertical="center" wrapText="1"/>
    </xf>
    <xf numFmtId="0" fontId="41" fillId="8" borderId="0" xfId="0" applyFont="1" applyFill="1" applyBorder="1" applyAlignment="1">
      <alignment horizontal="center" vertical="center" wrapText="1"/>
    </xf>
    <xf numFmtId="0" fontId="41" fillId="8" borderId="52" xfId="0" applyFont="1" applyFill="1" applyBorder="1" applyAlignment="1">
      <alignment horizontal="center" vertical="center" wrapText="1"/>
    </xf>
    <xf numFmtId="173" fontId="41" fillId="8" borderId="51" xfId="0" applyNumberFormat="1" applyFont="1" applyFill="1" applyBorder="1" applyAlignment="1">
      <alignment horizontal="center" vertical="center" wrapText="1"/>
    </xf>
    <xf numFmtId="173" fontId="41" fillId="8" borderId="52" xfId="0" applyNumberFormat="1" applyFont="1" applyFill="1" applyBorder="1" applyAlignment="1">
      <alignment horizontal="center" vertical="center" wrapText="1"/>
    </xf>
    <xf numFmtId="0" fontId="39" fillId="6" borderId="20" xfId="0" applyFont="1" applyFill="1" applyBorder="1" applyAlignment="1">
      <alignment horizontal="left" vertical="center" wrapText="1"/>
    </xf>
    <xf numFmtId="0" fontId="41" fillId="8" borderId="17" xfId="0" applyFont="1" applyFill="1" applyBorder="1" applyAlignment="1">
      <alignment horizontal="left" vertical="center" wrapText="1"/>
    </xf>
    <xf numFmtId="0" fontId="41" fillId="8" borderId="18" xfId="0" applyFont="1" applyFill="1" applyBorder="1" applyAlignment="1">
      <alignment horizontal="left" vertical="center" wrapText="1"/>
    </xf>
    <xf numFmtId="0" fontId="41" fillId="8" borderId="19" xfId="0" applyFont="1" applyFill="1" applyBorder="1" applyAlignment="1">
      <alignment horizontal="left" vertical="center" wrapText="1"/>
    </xf>
    <xf numFmtId="0" fontId="18" fillId="6" borderId="0" xfId="5" applyFont="1" applyFill="1" applyBorder="1" applyAlignment="1">
      <alignment horizontal="left" vertical="center" wrapText="1"/>
    </xf>
  </cellXfs>
  <cellStyles count="8">
    <cellStyle name="Moeda" xfId="7" builtinId="4"/>
    <cellStyle name="Normal" xfId="0" builtinId="0"/>
    <cellStyle name="Normal 2" xfId="3"/>
    <cellStyle name="Normal_capa" xfId="4"/>
    <cellStyle name="Normal_CPU_06_400_91_00750_00_SEE_parte02 2" xfId="6"/>
    <cellStyle name="Normal_LO2001 01_026 001 00" xfId="5"/>
    <cellStyle name="Porcentagem" xfId="2" builtinId="5"/>
    <cellStyle name="Vírgula" xfId="1" builtinId="3"/>
  </cellStyles>
  <dxfs count="20"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externalLink" Target="externalLinks/externalLink10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externalLink" Target="externalLinks/externalLink9.xml"/><Relationship Id="rId27" Type="http://schemas.openxmlformats.org/officeDocument/2006/relationships/calcChain" Target="calcChain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285750</xdr:colOff>
          <xdr:row>0</xdr:row>
          <xdr:rowOff>0</xdr:rowOff>
        </xdr:from>
        <xdr:to>
          <xdr:col>1</xdr:col>
          <xdr:colOff>1190625</xdr:colOff>
          <xdr:row>2</xdr:row>
          <xdr:rowOff>180975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447675</xdr:colOff>
          <xdr:row>0</xdr:row>
          <xdr:rowOff>19050</xdr:rowOff>
        </xdr:from>
        <xdr:to>
          <xdr:col>1</xdr:col>
          <xdr:colOff>1447800</xdr:colOff>
          <xdr:row>3</xdr:row>
          <xdr:rowOff>47625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142875</xdr:colOff>
          <xdr:row>0</xdr:row>
          <xdr:rowOff>85725</xdr:rowOff>
        </xdr:from>
        <xdr:to>
          <xdr:col>1</xdr:col>
          <xdr:colOff>657225</xdr:colOff>
          <xdr:row>3</xdr:row>
          <xdr:rowOff>28575</xdr:rowOff>
        </xdr:to>
        <xdr:sp macro="" textlink="">
          <xdr:nvSpPr>
            <xdr:cNvPr id="38913" name="Object 1" hidden="1">
              <a:extLst>
                <a:ext uri="{63B3BB69-23CF-44E3-9099-C40C66FF867C}">
                  <a14:compatExt spid="_x0000_s389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790575</xdr:colOff>
          <xdr:row>0</xdr:row>
          <xdr:rowOff>95250</xdr:rowOff>
        </xdr:from>
        <xdr:to>
          <xdr:col>1</xdr:col>
          <xdr:colOff>2343150</xdr:colOff>
          <xdr:row>3</xdr:row>
          <xdr:rowOff>85725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493058</xdr:colOff>
      <xdr:row>1</xdr:row>
      <xdr:rowOff>56029</xdr:rowOff>
    </xdr:from>
    <xdr:to>
      <xdr:col>2</xdr:col>
      <xdr:colOff>2196506</xdr:colOff>
      <xdr:row>3</xdr:row>
      <xdr:rowOff>100852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9587" y="347382"/>
          <a:ext cx="2196507" cy="64994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306042</xdr:colOff>
      <xdr:row>1</xdr:row>
      <xdr:rowOff>66260</xdr:rowOff>
    </xdr:from>
    <xdr:to>
      <xdr:col>2</xdr:col>
      <xdr:colOff>1739347</xdr:colOff>
      <xdr:row>4</xdr:row>
      <xdr:rowOff>15343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1477" y="190499"/>
          <a:ext cx="1433305" cy="4543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190498</xdr:colOff>
      <xdr:row>9</xdr:row>
      <xdr:rowOff>47623</xdr:rowOff>
    </xdr:from>
    <xdr:to>
      <xdr:col>9</xdr:col>
      <xdr:colOff>642936</xdr:colOff>
      <xdr:row>64</xdr:row>
      <xdr:rowOff>166687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349" t="5690" r="11888" b="24961"/>
        <a:stretch/>
      </xdr:blipFill>
      <xdr:spPr>
        <a:xfrm>
          <a:off x="190498" y="2666998"/>
          <a:ext cx="9301163" cy="1204436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447675</xdr:colOff>
          <xdr:row>0</xdr:row>
          <xdr:rowOff>19050</xdr:rowOff>
        </xdr:from>
        <xdr:to>
          <xdr:col>1</xdr:col>
          <xdr:colOff>1447800</xdr:colOff>
          <xdr:row>3</xdr:row>
          <xdr:rowOff>47625</xdr:rowOff>
        </xdr:to>
        <xdr:sp macro="" textlink="">
          <xdr:nvSpPr>
            <xdr:cNvPr id="41985" name="Object 1" hidden="1">
              <a:extLst>
                <a:ext uri="{63B3BB69-23CF-44E3-9099-C40C66FF867C}">
                  <a14:compatExt spid="_x0000_s41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371475</xdr:colOff>
          <xdr:row>0</xdr:row>
          <xdr:rowOff>0</xdr:rowOff>
        </xdr:from>
        <xdr:to>
          <xdr:col>1</xdr:col>
          <xdr:colOff>1924050</xdr:colOff>
          <xdr:row>2</xdr:row>
          <xdr:rowOff>180975</xdr:rowOff>
        </xdr:to>
        <xdr:sp macro="" textlink="">
          <xdr:nvSpPr>
            <xdr:cNvPr id="40961" name="Object 1" hidden="1">
              <a:extLst>
                <a:ext uri="{63B3BB69-23CF-44E3-9099-C40C66FF867C}">
                  <a14:compatExt spid="_x0000_s409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108857</xdr:colOff>
      <xdr:row>1</xdr:row>
      <xdr:rowOff>0</xdr:rowOff>
    </xdr:from>
    <xdr:to>
      <xdr:col>2</xdr:col>
      <xdr:colOff>2628077</xdr:colOff>
      <xdr:row>4</xdr:row>
      <xdr:rowOff>237484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807" y="123825"/>
          <a:ext cx="2519220" cy="74230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</xdr:row>
      <xdr:rowOff>13608</xdr:rowOff>
    </xdr:from>
    <xdr:to>
      <xdr:col>2</xdr:col>
      <xdr:colOff>2519220</xdr:colOff>
      <xdr:row>4</xdr:row>
      <xdr:rowOff>30657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950" y="299358"/>
          <a:ext cx="2519220" cy="74094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215358</xdr:colOff>
      <xdr:row>0</xdr:row>
      <xdr:rowOff>99384</xdr:rowOff>
    </xdr:from>
    <xdr:to>
      <xdr:col>2</xdr:col>
      <xdr:colOff>2734578</xdr:colOff>
      <xdr:row>4</xdr:row>
      <xdr:rowOff>143233</xdr:rowOff>
    </xdr:to>
    <xdr:pic>
      <xdr:nvPicPr>
        <xdr:cNvPr id="2" name="Imagem 1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8308" y="99384"/>
          <a:ext cx="2519220" cy="7375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rquivos-3\GEPRO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rquivos-3\GEPRO\exe%20plan%20pax\CASH%20FLO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tecnico\Departamentos\Tecnico\2010-TEMPOR&#193;RIO\ANGLO%20AMERICAN\CO-126-10-ANGLO%20FERROUS-Terraplenagem%20mineroduto%20lote%201B\3-ESTUDOS\3.4-%20estudos%20planilhas\comparativo%20CAPEX%20x%20CONSOLIDADO\Option%201%20-%20Costing%20Schedule%20for%20MMV-522%202%20Rev%2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  <cell r="O13" t="str">
            <v/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 t="str">
            <v/>
          </cell>
          <cell r="K14">
            <v>40</v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 t="str">
            <v/>
          </cell>
          <cell r="K16" t="str">
            <v/>
          </cell>
          <cell r="L16">
            <v>27</v>
          </cell>
          <cell r="M16" t="str">
            <v/>
          </cell>
          <cell r="N16" t="str">
            <v/>
          </cell>
          <cell r="O16" t="str">
            <v/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 t="str">
            <v/>
          </cell>
          <cell r="K18" t="str">
            <v/>
          </cell>
          <cell r="L18" t="str">
            <v/>
          </cell>
          <cell r="M18">
            <v>10</v>
          </cell>
          <cell r="N18" t="str">
            <v/>
          </cell>
          <cell r="O18" t="str">
            <v/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 t="str">
            <v/>
          </cell>
          <cell r="K20" t="str">
            <v/>
          </cell>
          <cell r="L20" t="str">
            <v/>
          </cell>
          <cell r="M20" t="str">
            <v/>
          </cell>
          <cell r="N20">
            <v>5</v>
          </cell>
          <cell r="O20" t="str">
            <v/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 t="str">
            <v/>
          </cell>
          <cell r="K21" t="str">
            <v/>
          </cell>
          <cell r="L21" t="str">
            <v/>
          </cell>
          <cell r="M21" t="str">
            <v/>
          </cell>
          <cell r="N21">
            <v>75</v>
          </cell>
          <cell r="O21" t="str">
            <v/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 t="str">
            <v/>
          </cell>
          <cell r="K22" t="str">
            <v/>
          </cell>
          <cell r="L22" t="str">
            <v/>
          </cell>
          <cell r="M22" t="str">
            <v/>
          </cell>
          <cell r="N22" t="str">
            <v/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 t="str">
            <v/>
          </cell>
          <cell r="K25" t="str">
            <v/>
          </cell>
          <cell r="L25" t="str">
            <v/>
          </cell>
          <cell r="M25" t="str">
            <v/>
          </cell>
          <cell r="N25" t="str">
            <v/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 t="str">
            <v/>
          </cell>
          <cell r="K42" t="str">
            <v/>
          </cell>
          <cell r="L42" t="str">
            <v/>
          </cell>
          <cell r="M42" t="str">
            <v/>
          </cell>
          <cell r="N42" t="str">
            <v/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 t="str">
            <v/>
          </cell>
          <cell r="K45" t="str">
            <v/>
          </cell>
          <cell r="L45" t="str">
            <v/>
          </cell>
          <cell r="M45" t="str">
            <v/>
          </cell>
          <cell r="N45">
            <v>20</v>
          </cell>
          <cell r="O45" t="str">
            <v/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 t="str">
            <v/>
          </cell>
          <cell r="K46" t="str">
            <v/>
          </cell>
          <cell r="L46" t="str">
            <v/>
          </cell>
          <cell r="M46">
            <v>8</v>
          </cell>
          <cell r="N46" t="str">
            <v/>
          </cell>
          <cell r="O46" t="str">
            <v/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 t="str">
            <v/>
          </cell>
          <cell r="K47" t="str">
            <v/>
          </cell>
          <cell r="L47" t="str">
            <v/>
          </cell>
          <cell r="M47" t="str">
            <v/>
          </cell>
          <cell r="N47">
            <v>100</v>
          </cell>
          <cell r="O47" t="str">
            <v/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 t="str">
            <v/>
          </cell>
          <cell r="K51" t="str">
            <v/>
          </cell>
          <cell r="L51" t="str">
            <v/>
          </cell>
          <cell r="M51">
            <v>82</v>
          </cell>
          <cell r="N51" t="str">
            <v/>
          </cell>
          <cell r="O51" t="str">
            <v/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 t="str">
            <v/>
          </cell>
          <cell r="K53" t="str">
            <v/>
          </cell>
          <cell r="L53" t="str">
            <v/>
          </cell>
          <cell r="M53" t="str">
            <v/>
          </cell>
          <cell r="N53">
            <v>15</v>
          </cell>
          <cell r="O53" t="str">
            <v/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 t="str">
            <v/>
          </cell>
          <cell r="K55" t="str">
            <v/>
          </cell>
          <cell r="L55" t="str">
            <v/>
          </cell>
          <cell r="M55" t="str">
            <v/>
          </cell>
          <cell r="N55" t="str">
            <v/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 t="str">
            <v/>
          </cell>
          <cell r="K81" t="str">
            <v/>
          </cell>
          <cell r="L81" t="str">
            <v/>
          </cell>
          <cell r="M81" t="str">
            <v/>
          </cell>
          <cell r="N81" t="str">
            <v/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 t="str">
            <v/>
          </cell>
          <cell r="K87" t="str">
            <v/>
          </cell>
          <cell r="L87" t="str">
            <v/>
          </cell>
          <cell r="M87" t="str">
            <v/>
          </cell>
          <cell r="N87" t="str">
            <v/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 t="str">
            <v/>
          </cell>
          <cell r="K97" t="str">
            <v/>
          </cell>
          <cell r="L97" t="str">
            <v/>
          </cell>
          <cell r="M97" t="str">
            <v/>
          </cell>
          <cell r="N97">
            <v>78</v>
          </cell>
          <cell r="O97" t="str">
            <v/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 t="str">
            <v/>
          </cell>
          <cell r="K99" t="str">
            <v/>
          </cell>
          <cell r="L99" t="str">
            <v/>
          </cell>
          <cell r="M99" t="str">
            <v/>
          </cell>
          <cell r="N99" t="str">
            <v/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 t="str">
            <v/>
          </cell>
          <cell r="K111" t="str">
            <v/>
          </cell>
          <cell r="L111" t="str">
            <v/>
          </cell>
          <cell r="M111" t="str">
            <v/>
          </cell>
          <cell r="N111" t="str">
            <v/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 t="str">
            <v/>
          </cell>
          <cell r="K153" t="str">
            <v/>
          </cell>
          <cell r="L153" t="str">
            <v/>
          </cell>
          <cell r="M153" t="str">
            <v/>
          </cell>
          <cell r="N153" t="str">
            <v/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 t="str">
            <v/>
          </cell>
          <cell r="K161" t="str">
            <v/>
          </cell>
          <cell r="L161" t="str">
            <v/>
          </cell>
          <cell r="M161" t="str">
            <v/>
          </cell>
          <cell r="N161" t="str">
            <v/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 t="str">
            <v/>
          </cell>
          <cell r="K171" t="str">
            <v/>
          </cell>
          <cell r="L171" t="str">
            <v/>
          </cell>
          <cell r="M171" t="str">
            <v/>
          </cell>
          <cell r="N171" t="str">
            <v/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 t="str">
            <v/>
          </cell>
          <cell r="K184" t="str">
            <v/>
          </cell>
          <cell r="L184" t="str">
            <v/>
          </cell>
          <cell r="M184" t="str">
            <v/>
          </cell>
          <cell r="N184">
            <v>2</v>
          </cell>
          <cell r="O184" t="str">
            <v/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 t="str">
            <v/>
          </cell>
          <cell r="K189" t="str">
            <v/>
          </cell>
          <cell r="L189" t="str">
            <v/>
          </cell>
          <cell r="M189" t="str">
            <v/>
          </cell>
          <cell r="N189">
            <v>5</v>
          </cell>
          <cell r="O189" t="str">
            <v/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 t="str">
            <v/>
          </cell>
          <cell r="K199" t="str">
            <v/>
          </cell>
          <cell r="L199">
            <v>26</v>
          </cell>
          <cell r="M199" t="str">
            <v/>
          </cell>
          <cell r="N199" t="str">
            <v/>
          </cell>
          <cell r="O199" t="str">
            <v/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 t="str">
            <v/>
          </cell>
          <cell r="K200" t="str">
            <v/>
          </cell>
          <cell r="L200" t="str">
            <v/>
          </cell>
          <cell r="M200">
            <v>10</v>
          </cell>
          <cell r="N200" t="str">
            <v/>
          </cell>
          <cell r="O200" t="str">
            <v/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 t="str">
            <v/>
          </cell>
          <cell r="K201" t="str">
            <v/>
          </cell>
          <cell r="L201" t="str">
            <v/>
          </cell>
          <cell r="M201" t="str">
            <v/>
          </cell>
          <cell r="N201">
            <v>5</v>
          </cell>
          <cell r="O201" t="str">
            <v/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 t="str">
            <v/>
          </cell>
          <cell r="K202" t="str">
            <v/>
          </cell>
          <cell r="L202" t="str">
            <v/>
          </cell>
          <cell r="M202" t="str">
            <v/>
          </cell>
          <cell r="N202">
            <v>75</v>
          </cell>
          <cell r="O202" t="str">
            <v/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 t="str">
            <v/>
          </cell>
          <cell r="K203" t="str">
            <v/>
          </cell>
          <cell r="L203" t="str">
            <v/>
          </cell>
          <cell r="M203" t="str">
            <v/>
          </cell>
          <cell r="N203" t="str">
            <v/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 t="str">
            <v/>
          </cell>
          <cell r="K206" t="str">
            <v/>
          </cell>
          <cell r="L206" t="str">
            <v/>
          </cell>
          <cell r="M206" t="str">
            <v/>
          </cell>
          <cell r="N206" t="str">
            <v/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 t="str">
            <v/>
          </cell>
          <cell r="K223" t="str">
            <v/>
          </cell>
          <cell r="L223" t="str">
            <v/>
          </cell>
          <cell r="M223" t="str">
            <v/>
          </cell>
          <cell r="N223" t="str">
            <v/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 t="str">
            <v/>
          </cell>
          <cell r="K226" t="str">
            <v/>
          </cell>
          <cell r="L226" t="str">
            <v/>
          </cell>
          <cell r="M226" t="str">
            <v/>
          </cell>
          <cell r="N226">
            <v>20</v>
          </cell>
          <cell r="O226" t="str">
            <v/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 t="str">
            <v/>
          </cell>
          <cell r="K227" t="str">
            <v/>
          </cell>
          <cell r="L227" t="str">
            <v/>
          </cell>
          <cell r="M227">
            <v>8</v>
          </cell>
          <cell r="N227" t="str">
            <v/>
          </cell>
          <cell r="O227" t="str">
            <v/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 t="str">
            <v/>
          </cell>
          <cell r="K228" t="str">
            <v/>
          </cell>
          <cell r="L228" t="str">
            <v/>
          </cell>
          <cell r="M228" t="str">
            <v/>
          </cell>
          <cell r="N228">
            <v>100</v>
          </cell>
          <cell r="O228" t="str">
            <v/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 t="str">
            <v/>
          </cell>
          <cell r="K232" t="str">
            <v/>
          </cell>
          <cell r="L232" t="str">
            <v/>
          </cell>
          <cell r="M232">
            <v>82</v>
          </cell>
          <cell r="N232" t="str">
            <v/>
          </cell>
          <cell r="O232" t="str">
            <v/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 t="str">
            <v/>
          </cell>
          <cell r="K233" t="str">
            <v/>
          </cell>
          <cell r="L233" t="str">
            <v/>
          </cell>
          <cell r="M233" t="str">
            <v/>
          </cell>
          <cell r="N233">
            <v>15</v>
          </cell>
          <cell r="O233" t="str">
            <v/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 t="str">
            <v/>
          </cell>
          <cell r="K234" t="str">
            <v/>
          </cell>
          <cell r="L234" t="str">
            <v/>
          </cell>
          <cell r="M234" t="str">
            <v/>
          </cell>
          <cell r="N234" t="str">
            <v/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 t="str">
            <v/>
          </cell>
          <cell r="K235" t="str">
            <v/>
          </cell>
          <cell r="L235" t="str">
            <v/>
          </cell>
          <cell r="M235" t="str">
            <v/>
          </cell>
          <cell r="N235" t="str">
            <v/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 t="str">
            <v/>
          </cell>
          <cell r="K236" t="str">
            <v/>
          </cell>
          <cell r="L236" t="str">
            <v/>
          </cell>
          <cell r="M236" t="str">
            <v/>
          </cell>
          <cell r="N236" t="str">
            <v/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 t="str">
            <v/>
          </cell>
          <cell r="K237" t="str">
            <v/>
          </cell>
          <cell r="L237" t="str">
            <v/>
          </cell>
          <cell r="M237" t="str">
            <v/>
          </cell>
          <cell r="N237">
            <v>78</v>
          </cell>
          <cell r="O237" t="str">
            <v/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 t="str">
            <v/>
          </cell>
          <cell r="K238" t="str">
            <v/>
          </cell>
          <cell r="L238" t="str">
            <v/>
          </cell>
          <cell r="M238" t="str">
            <v/>
          </cell>
          <cell r="N238" t="str">
            <v/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 t="str">
            <v/>
          </cell>
          <cell r="K239" t="str">
            <v/>
          </cell>
          <cell r="L239" t="str">
            <v/>
          </cell>
          <cell r="M239" t="str">
            <v/>
          </cell>
          <cell r="N239" t="str">
            <v/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 t="str">
            <v/>
          </cell>
          <cell r="K240" t="str">
            <v/>
          </cell>
          <cell r="L240" t="str">
            <v/>
          </cell>
          <cell r="M240" t="str">
            <v/>
          </cell>
          <cell r="N240" t="str">
            <v/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 t="str">
            <v/>
          </cell>
          <cell r="K241" t="str">
            <v/>
          </cell>
          <cell r="L241" t="str">
            <v/>
          </cell>
          <cell r="M241" t="str">
            <v/>
          </cell>
          <cell r="N241" t="str">
            <v/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 t="str">
            <v/>
          </cell>
          <cell r="K242" t="str">
            <v/>
          </cell>
          <cell r="L242" t="str">
            <v/>
          </cell>
          <cell r="M242" t="str">
            <v/>
          </cell>
          <cell r="N242" t="str">
            <v/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 t="str">
            <v/>
          </cell>
          <cell r="K243" t="str">
            <v/>
          </cell>
          <cell r="L243" t="str">
            <v/>
          </cell>
          <cell r="M243" t="str">
            <v/>
          </cell>
          <cell r="N243">
            <v>2</v>
          </cell>
          <cell r="O243" t="str">
            <v/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 t="str">
            <v/>
          </cell>
          <cell r="K244" t="str">
            <v/>
          </cell>
          <cell r="L244" t="str">
            <v/>
          </cell>
          <cell r="M244" t="str">
            <v/>
          </cell>
          <cell r="N244">
            <v>5</v>
          </cell>
          <cell r="O244" t="str">
            <v/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 t="str">
            <v/>
          </cell>
          <cell r="K247" t="str">
            <v/>
          </cell>
          <cell r="L247">
            <v>10</v>
          </cell>
          <cell r="M247" t="str">
            <v/>
          </cell>
          <cell r="N247" t="str">
            <v/>
          </cell>
          <cell r="O247" t="str">
            <v/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 t="str">
            <v/>
          </cell>
          <cell r="K248" t="str">
            <v/>
          </cell>
          <cell r="L248" t="str">
            <v/>
          </cell>
          <cell r="M248">
            <v>10</v>
          </cell>
          <cell r="N248" t="str">
            <v/>
          </cell>
          <cell r="O248" t="str">
            <v/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 t="str">
            <v/>
          </cell>
          <cell r="K249" t="str">
            <v/>
          </cell>
          <cell r="L249" t="str">
            <v/>
          </cell>
          <cell r="M249" t="str">
            <v/>
          </cell>
          <cell r="N249">
            <v>5</v>
          </cell>
          <cell r="O249" t="str">
            <v/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 t="str">
            <v/>
          </cell>
          <cell r="K250" t="str">
            <v/>
          </cell>
          <cell r="L250" t="str">
            <v/>
          </cell>
          <cell r="M250" t="str">
            <v/>
          </cell>
          <cell r="N250">
            <v>75</v>
          </cell>
          <cell r="O250" t="str">
            <v/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 t="str">
            <v/>
          </cell>
          <cell r="K251" t="str">
            <v/>
          </cell>
          <cell r="L251" t="str">
            <v/>
          </cell>
          <cell r="M251" t="str">
            <v/>
          </cell>
          <cell r="N251" t="str">
            <v/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 t="str">
            <v/>
          </cell>
          <cell r="K254" t="str">
            <v/>
          </cell>
          <cell r="L254" t="str">
            <v/>
          </cell>
          <cell r="M254" t="str">
            <v/>
          </cell>
          <cell r="N254" t="str">
            <v/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 t="str">
            <v/>
          </cell>
          <cell r="K271" t="str">
            <v/>
          </cell>
          <cell r="L271" t="str">
            <v/>
          </cell>
          <cell r="M271" t="str">
            <v/>
          </cell>
          <cell r="N271" t="str">
            <v/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 t="str">
            <v/>
          </cell>
          <cell r="K274" t="str">
            <v/>
          </cell>
          <cell r="L274" t="str">
            <v/>
          </cell>
          <cell r="M274" t="str">
            <v/>
          </cell>
          <cell r="N274">
            <v>20</v>
          </cell>
          <cell r="O274" t="str">
            <v/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 t="str">
            <v/>
          </cell>
          <cell r="K275" t="str">
            <v/>
          </cell>
          <cell r="L275" t="str">
            <v/>
          </cell>
          <cell r="M275">
            <v>8</v>
          </cell>
          <cell r="N275" t="str">
            <v/>
          </cell>
          <cell r="O275" t="str">
            <v/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 t="str">
            <v/>
          </cell>
          <cell r="K276" t="str">
            <v/>
          </cell>
          <cell r="L276" t="str">
            <v/>
          </cell>
          <cell r="M276" t="str">
            <v/>
          </cell>
          <cell r="N276">
            <v>100</v>
          </cell>
          <cell r="O276" t="str">
            <v/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 t="str">
            <v/>
          </cell>
          <cell r="K280" t="str">
            <v/>
          </cell>
          <cell r="L280" t="str">
            <v/>
          </cell>
          <cell r="M280">
            <v>82</v>
          </cell>
          <cell r="N280" t="str">
            <v/>
          </cell>
          <cell r="O280" t="str">
            <v/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 t="str">
            <v/>
          </cell>
          <cell r="K281" t="str">
            <v/>
          </cell>
          <cell r="L281" t="str">
            <v/>
          </cell>
          <cell r="M281" t="str">
            <v/>
          </cell>
          <cell r="N281">
            <v>15</v>
          </cell>
          <cell r="O281" t="str">
            <v/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 t="str">
            <v/>
          </cell>
          <cell r="K282" t="str">
            <v/>
          </cell>
          <cell r="L282" t="str">
            <v/>
          </cell>
          <cell r="M282" t="str">
            <v/>
          </cell>
          <cell r="N282" t="str">
            <v/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 t="str">
            <v/>
          </cell>
          <cell r="K283" t="str">
            <v/>
          </cell>
          <cell r="L283" t="str">
            <v/>
          </cell>
          <cell r="M283" t="str">
            <v/>
          </cell>
          <cell r="N283" t="str">
            <v/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 t="str">
            <v/>
          </cell>
          <cell r="K284" t="str">
            <v/>
          </cell>
          <cell r="L284" t="str">
            <v/>
          </cell>
          <cell r="M284" t="str">
            <v/>
          </cell>
          <cell r="N284" t="str">
            <v/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 t="str">
            <v/>
          </cell>
          <cell r="K285" t="str">
            <v/>
          </cell>
          <cell r="L285" t="str">
            <v/>
          </cell>
          <cell r="M285" t="str">
            <v/>
          </cell>
          <cell r="N285">
            <v>78</v>
          </cell>
          <cell r="O285" t="str">
            <v/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 t="str">
            <v/>
          </cell>
          <cell r="K286" t="str">
            <v/>
          </cell>
          <cell r="L286" t="str">
            <v/>
          </cell>
          <cell r="M286" t="str">
            <v/>
          </cell>
          <cell r="N286" t="str">
            <v/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 t="str">
            <v/>
          </cell>
          <cell r="K287" t="str">
            <v/>
          </cell>
          <cell r="L287" t="str">
            <v/>
          </cell>
          <cell r="M287" t="str">
            <v/>
          </cell>
          <cell r="N287" t="str">
            <v/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 t="str">
            <v/>
          </cell>
          <cell r="K288" t="str">
            <v/>
          </cell>
          <cell r="L288" t="str">
            <v/>
          </cell>
          <cell r="M288" t="str">
            <v/>
          </cell>
          <cell r="N288" t="str">
            <v/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 t="str">
            <v/>
          </cell>
          <cell r="K289" t="str">
            <v/>
          </cell>
          <cell r="L289" t="str">
            <v/>
          </cell>
          <cell r="M289" t="str">
            <v/>
          </cell>
          <cell r="N289" t="str">
            <v/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 t="str">
            <v/>
          </cell>
          <cell r="K290" t="str">
            <v/>
          </cell>
          <cell r="L290" t="str">
            <v/>
          </cell>
          <cell r="M290" t="str">
            <v/>
          </cell>
          <cell r="N290" t="str">
            <v/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 t="str">
            <v/>
          </cell>
          <cell r="K291" t="str">
            <v/>
          </cell>
          <cell r="L291" t="str">
            <v/>
          </cell>
          <cell r="M291" t="str">
            <v/>
          </cell>
          <cell r="N291">
            <v>2</v>
          </cell>
          <cell r="O291" t="str">
            <v/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 t="str">
            <v/>
          </cell>
          <cell r="K292" t="str">
            <v/>
          </cell>
          <cell r="L292" t="str">
            <v/>
          </cell>
          <cell r="M292" t="str">
            <v/>
          </cell>
          <cell r="N292">
            <v>5</v>
          </cell>
          <cell r="O292" t="str">
            <v/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 t="str">
            <v/>
          </cell>
          <cell r="K295" t="str">
            <v/>
          </cell>
          <cell r="L295">
            <v>16</v>
          </cell>
          <cell r="M295" t="str">
            <v/>
          </cell>
          <cell r="N295" t="str">
            <v/>
          </cell>
          <cell r="O295" t="str">
            <v/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 t="str">
            <v/>
          </cell>
          <cell r="K296" t="str">
            <v/>
          </cell>
          <cell r="L296" t="str">
            <v/>
          </cell>
          <cell r="M296">
            <v>10</v>
          </cell>
          <cell r="N296" t="str">
            <v/>
          </cell>
          <cell r="O296" t="str">
            <v/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 t="str">
            <v/>
          </cell>
          <cell r="K297" t="str">
            <v/>
          </cell>
          <cell r="L297" t="str">
            <v/>
          </cell>
          <cell r="M297" t="str">
            <v/>
          </cell>
          <cell r="N297">
            <v>5</v>
          </cell>
          <cell r="O297" t="str">
            <v/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 t="str">
            <v/>
          </cell>
          <cell r="K298" t="str">
            <v/>
          </cell>
          <cell r="L298" t="str">
            <v/>
          </cell>
          <cell r="M298" t="str">
            <v/>
          </cell>
          <cell r="N298">
            <v>75</v>
          </cell>
          <cell r="O298" t="str">
            <v/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 t="str">
            <v/>
          </cell>
          <cell r="K299" t="str">
            <v/>
          </cell>
          <cell r="L299" t="str">
            <v/>
          </cell>
          <cell r="M299" t="str">
            <v/>
          </cell>
          <cell r="N299" t="str">
            <v/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 t="str">
            <v/>
          </cell>
          <cell r="K302" t="str">
            <v/>
          </cell>
          <cell r="L302" t="str">
            <v/>
          </cell>
          <cell r="M302" t="str">
            <v/>
          </cell>
          <cell r="N302" t="str">
            <v/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 t="str">
            <v/>
          </cell>
          <cell r="K319" t="str">
            <v/>
          </cell>
          <cell r="L319" t="str">
            <v/>
          </cell>
          <cell r="M319" t="str">
            <v/>
          </cell>
          <cell r="N319" t="str">
            <v/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 t="str">
            <v/>
          </cell>
          <cell r="K322" t="str">
            <v/>
          </cell>
          <cell r="L322" t="str">
            <v/>
          </cell>
          <cell r="M322" t="str">
            <v/>
          </cell>
          <cell r="N322">
            <v>20</v>
          </cell>
          <cell r="O322" t="str">
            <v/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 t="str">
            <v/>
          </cell>
          <cell r="K323" t="str">
            <v/>
          </cell>
          <cell r="L323" t="str">
            <v/>
          </cell>
          <cell r="M323">
            <v>8</v>
          </cell>
          <cell r="N323" t="str">
            <v/>
          </cell>
          <cell r="O323" t="str">
            <v/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 t="str">
            <v/>
          </cell>
          <cell r="K324" t="str">
            <v/>
          </cell>
          <cell r="L324" t="str">
            <v/>
          </cell>
          <cell r="M324" t="str">
            <v/>
          </cell>
          <cell r="N324">
            <v>100</v>
          </cell>
          <cell r="O324" t="str">
            <v/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 t="str">
            <v/>
          </cell>
          <cell r="K328" t="str">
            <v/>
          </cell>
          <cell r="L328" t="str">
            <v/>
          </cell>
          <cell r="M328">
            <v>82</v>
          </cell>
          <cell r="N328" t="str">
            <v/>
          </cell>
          <cell r="O328" t="str">
            <v/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 t="str">
            <v/>
          </cell>
          <cell r="K329" t="str">
            <v/>
          </cell>
          <cell r="L329" t="str">
            <v/>
          </cell>
          <cell r="M329" t="str">
            <v/>
          </cell>
          <cell r="N329">
            <v>15</v>
          </cell>
          <cell r="O329" t="str">
            <v/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 t="str">
            <v/>
          </cell>
          <cell r="K330" t="str">
            <v/>
          </cell>
          <cell r="L330" t="str">
            <v/>
          </cell>
          <cell r="M330" t="str">
            <v/>
          </cell>
          <cell r="N330" t="str">
            <v/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 t="str">
            <v/>
          </cell>
          <cell r="K331" t="str">
            <v/>
          </cell>
          <cell r="L331" t="str">
            <v/>
          </cell>
          <cell r="M331" t="str">
            <v/>
          </cell>
          <cell r="N331" t="str">
            <v/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 t="str">
            <v/>
          </cell>
          <cell r="K332" t="str">
            <v/>
          </cell>
          <cell r="L332" t="str">
            <v/>
          </cell>
          <cell r="M332" t="str">
            <v/>
          </cell>
          <cell r="N332" t="str">
            <v/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 t="str">
            <v/>
          </cell>
          <cell r="K333" t="str">
            <v/>
          </cell>
          <cell r="L333" t="str">
            <v/>
          </cell>
          <cell r="M333" t="str">
            <v/>
          </cell>
          <cell r="N333">
            <v>78</v>
          </cell>
          <cell r="O333" t="str">
            <v/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 t="str">
            <v/>
          </cell>
          <cell r="K334" t="str">
            <v/>
          </cell>
          <cell r="L334" t="str">
            <v/>
          </cell>
          <cell r="M334" t="str">
            <v/>
          </cell>
          <cell r="N334" t="str">
            <v/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 t="str">
            <v/>
          </cell>
          <cell r="K335" t="str">
            <v/>
          </cell>
          <cell r="L335" t="str">
            <v/>
          </cell>
          <cell r="M335" t="str">
            <v/>
          </cell>
          <cell r="N335" t="str">
            <v/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 t="str">
            <v/>
          </cell>
          <cell r="K336" t="str">
            <v/>
          </cell>
          <cell r="L336" t="str">
            <v/>
          </cell>
          <cell r="M336" t="str">
            <v/>
          </cell>
          <cell r="N336" t="str">
            <v/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 t="str">
            <v/>
          </cell>
          <cell r="K337" t="str">
            <v/>
          </cell>
          <cell r="L337" t="str">
            <v/>
          </cell>
          <cell r="M337" t="str">
            <v/>
          </cell>
          <cell r="N337" t="str">
            <v/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 t="str">
            <v/>
          </cell>
          <cell r="K338" t="str">
            <v/>
          </cell>
          <cell r="L338" t="str">
            <v/>
          </cell>
          <cell r="M338" t="str">
            <v/>
          </cell>
          <cell r="N338" t="str">
            <v/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 t="str">
            <v/>
          </cell>
          <cell r="K339" t="str">
            <v/>
          </cell>
          <cell r="L339" t="str">
            <v/>
          </cell>
          <cell r="M339" t="str">
            <v/>
          </cell>
          <cell r="N339">
            <v>2</v>
          </cell>
          <cell r="O339" t="str">
            <v/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 t="str">
            <v/>
          </cell>
          <cell r="K340" t="str">
            <v/>
          </cell>
          <cell r="L340" t="str">
            <v/>
          </cell>
          <cell r="M340" t="str">
            <v/>
          </cell>
          <cell r="N340">
            <v>5</v>
          </cell>
          <cell r="O340" t="str">
            <v/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 t="str">
            <v/>
          </cell>
          <cell r="K343" t="str">
            <v/>
          </cell>
          <cell r="L343">
            <v>16</v>
          </cell>
          <cell r="M343" t="str">
            <v/>
          </cell>
          <cell r="N343" t="str">
            <v/>
          </cell>
          <cell r="O343" t="str">
            <v/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 t="str">
            <v/>
          </cell>
          <cell r="K344" t="str">
            <v/>
          </cell>
          <cell r="L344" t="str">
            <v/>
          </cell>
          <cell r="M344">
            <v>10</v>
          </cell>
          <cell r="N344" t="str">
            <v/>
          </cell>
          <cell r="O344" t="str">
            <v/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 t="str">
            <v/>
          </cell>
          <cell r="K345" t="str">
            <v/>
          </cell>
          <cell r="L345" t="str">
            <v/>
          </cell>
          <cell r="M345" t="str">
            <v/>
          </cell>
          <cell r="N345">
            <v>5</v>
          </cell>
          <cell r="O345" t="str">
            <v/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 t="str">
            <v/>
          </cell>
          <cell r="K346" t="str">
            <v/>
          </cell>
          <cell r="L346" t="str">
            <v/>
          </cell>
          <cell r="M346" t="str">
            <v/>
          </cell>
          <cell r="N346">
            <v>75</v>
          </cell>
          <cell r="O346" t="str">
            <v/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 t="str">
            <v/>
          </cell>
          <cell r="K347" t="str">
            <v/>
          </cell>
          <cell r="L347" t="str">
            <v/>
          </cell>
          <cell r="M347" t="str">
            <v/>
          </cell>
          <cell r="N347" t="str">
            <v/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 t="str">
            <v/>
          </cell>
          <cell r="K350" t="str">
            <v/>
          </cell>
          <cell r="L350" t="str">
            <v/>
          </cell>
          <cell r="M350" t="str">
            <v/>
          </cell>
          <cell r="N350" t="str">
            <v/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 t="str">
            <v/>
          </cell>
          <cell r="K367" t="str">
            <v/>
          </cell>
          <cell r="L367" t="str">
            <v/>
          </cell>
          <cell r="M367" t="str">
            <v/>
          </cell>
          <cell r="N367" t="str">
            <v/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 t="str">
            <v/>
          </cell>
          <cell r="K370" t="str">
            <v/>
          </cell>
          <cell r="L370" t="str">
            <v/>
          </cell>
          <cell r="M370" t="str">
            <v/>
          </cell>
          <cell r="N370">
            <v>20</v>
          </cell>
          <cell r="O370" t="str">
            <v/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 t="str">
            <v/>
          </cell>
          <cell r="K371" t="str">
            <v/>
          </cell>
          <cell r="L371" t="str">
            <v/>
          </cell>
          <cell r="M371">
            <v>8</v>
          </cell>
          <cell r="N371" t="str">
            <v/>
          </cell>
          <cell r="O371" t="str">
            <v/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 t="str">
            <v/>
          </cell>
          <cell r="K372" t="str">
            <v/>
          </cell>
          <cell r="L372" t="str">
            <v/>
          </cell>
          <cell r="M372" t="str">
            <v/>
          </cell>
          <cell r="N372">
            <v>100</v>
          </cell>
          <cell r="O372" t="str">
            <v/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 t="str">
            <v/>
          </cell>
          <cell r="K376" t="str">
            <v/>
          </cell>
          <cell r="L376" t="str">
            <v/>
          </cell>
          <cell r="M376">
            <v>82</v>
          </cell>
          <cell r="N376" t="str">
            <v/>
          </cell>
          <cell r="O376" t="str">
            <v/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 t="str">
            <v/>
          </cell>
          <cell r="K377" t="str">
            <v/>
          </cell>
          <cell r="L377" t="str">
            <v/>
          </cell>
          <cell r="M377" t="str">
            <v/>
          </cell>
          <cell r="N377">
            <v>15</v>
          </cell>
          <cell r="O377" t="str">
            <v/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 t="str">
            <v/>
          </cell>
          <cell r="K378" t="str">
            <v/>
          </cell>
          <cell r="L378" t="str">
            <v/>
          </cell>
          <cell r="M378" t="str">
            <v/>
          </cell>
          <cell r="N378" t="str">
            <v/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 t="str">
            <v/>
          </cell>
          <cell r="K379" t="str">
            <v/>
          </cell>
          <cell r="L379" t="str">
            <v/>
          </cell>
          <cell r="M379" t="str">
            <v/>
          </cell>
          <cell r="N379" t="str">
            <v/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 t="str">
            <v/>
          </cell>
          <cell r="K380" t="str">
            <v/>
          </cell>
          <cell r="L380" t="str">
            <v/>
          </cell>
          <cell r="M380" t="str">
            <v/>
          </cell>
          <cell r="N380" t="str">
            <v/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 t="str">
            <v/>
          </cell>
          <cell r="K381" t="str">
            <v/>
          </cell>
          <cell r="L381" t="str">
            <v/>
          </cell>
          <cell r="M381" t="str">
            <v/>
          </cell>
          <cell r="N381">
            <v>78</v>
          </cell>
          <cell r="O381" t="str">
            <v/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 t="str">
            <v/>
          </cell>
          <cell r="K382" t="str">
            <v/>
          </cell>
          <cell r="L382" t="str">
            <v/>
          </cell>
          <cell r="M382" t="str">
            <v/>
          </cell>
          <cell r="N382" t="str">
            <v/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 t="str">
            <v/>
          </cell>
          <cell r="K383" t="str">
            <v/>
          </cell>
          <cell r="L383" t="str">
            <v/>
          </cell>
          <cell r="M383" t="str">
            <v/>
          </cell>
          <cell r="N383" t="str">
            <v/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 t="str">
            <v/>
          </cell>
          <cell r="K384" t="str">
            <v/>
          </cell>
          <cell r="L384" t="str">
            <v/>
          </cell>
          <cell r="M384" t="str">
            <v/>
          </cell>
          <cell r="N384" t="str">
            <v/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 t="str">
            <v/>
          </cell>
          <cell r="K385" t="str">
            <v/>
          </cell>
          <cell r="L385" t="str">
            <v/>
          </cell>
          <cell r="M385" t="str">
            <v/>
          </cell>
          <cell r="N385" t="str">
            <v/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 t="str">
            <v/>
          </cell>
          <cell r="K386" t="str">
            <v/>
          </cell>
          <cell r="L386" t="str">
            <v/>
          </cell>
          <cell r="M386" t="str">
            <v/>
          </cell>
          <cell r="N386" t="str">
            <v/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 t="str">
            <v/>
          </cell>
          <cell r="K387" t="str">
            <v/>
          </cell>
          <cell r="L387" t="str">
            <v/>
          </cell>
          <cell r="M387" t="str">
            <v/>
          </cell>
          <cell r="N387">
            <v>2</v>
          </cell>
          <cell r="O387" t="str">
            <v/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 t="str">
            <v/>
          </cell>
          <cell r="K388" t="str">
            <v/>
          </cell>
          <cell r="L388" t="str">
            <v/>
          </cell>
          <cell r="M388" t="str">
            <v/>
          </cell>
          <cell r="N388">
            <v>5</v>
          </cell>
          <cell r="O388" t="str">
            <v/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 t="str">
            <v/>
          </cell>
          <cell r="K391" t="str">
            <v/>
          </cell>
          <cell r="L391">
            <v>5</v>
          </cell>
          <cell r="M391" t="str">
            <v/>
          </cell>
          <cell r="N391" t="str">
            <v/>
          </cell>
          <cell r="O391" t="str">
            <v/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 t="str">
            <v/>
          </cell>
          <cell r="K392" t="str">
            <v/>
          </cell>
          <cell r="L392" t="str">
            <v/>
          </cell>
          <cell r="M392">
            <v>10</v>
          </cell>
          <cell r="N392" t="str">
            <v/>
          </cell>
          <cell r="O392" t="str">
            <v/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 t="str">
            <v/>
          </cell>
          <cell r="K393" t="str">
            <v/>
          </cell>
          <cell r="L393" t="str">
            <v/>
          </cell>
          <cell r="M393" t="str">
            <v/>
          </cell>
          <cell r="N393">
            <v>5</v>
          </cell>
          <cell r="O393" t="str">
            <v/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 t="str">
            <v/>
          </cell>
          <cell r="K394" t="str">
            <v/>
          </cell>
          <cell r="L394" t="str">
            <v/>
          </cell>
          <cell r="M394" t="str">
            <v/>
          </cell>
          <cell r="N394">
            <v>75</v>
          </cell>
          <cell r="O394" t="str">
            <v/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 t="str">
            <v/>
          </cell>
          <cell r="K395" t="str">
            <v/>
          </cell>
          <cell r="L395" t="str">
            <v/>
          </cell>
          <cell r="M395" t="str">
            <v/>
          </cell>
          <cell r="N395" t="str">
            <v/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 t="str">
            <v/>
          </cell>
          <cell r="K398" t="str">
            <v/>
          </cell>
          <cell r="L398" t="str">
            <v/>
          </cell>
          <cell r="M398" t="str">
            <v/>
          </cell>
          <cell r="N398" t="str">
            <v/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 t="str">
            <v/>
          </cell>
          <cell r="K415" t="str">
            <v/>
          </cell>
          <cell r="L415" t="str">
            <v/>
          </cell>
          <cell r="M415" t="str">
            <v/>
          </cell>
          <cell r="N415" t="str">
            <v/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 t="str">
            <v/>
          </cell>
          <cell r="K418" t="str">
            <v/>
          </cell>
          <cell r="L418" t="str">
            <v/>
          </cell>
          <cell r="M418" t="str">
            <v/>
          </cell>
          <cell r="N418">
            <v>20</v>
          </cell>
          <cell r="O418" t="str">
            <v/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 t="str">
            <v/>
          </cell>
          <cell r="K419" t="str">
            <v/>
          </cell>
          <cell r="L419" t="str">
            <v/>
          </cell>
          <cell r="M419">
            <v>8</v>
          </cell>
          <cell r="N419" t="str">
            <v/>
          </cell>
          <cell r="O419" t="str">
            <v/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 t="str">
            <v/>
          </cell>
          <cell r="K420" t="str">
            <v/>
          </cell>
          <cell r="L420" t="str">
            <v/>
          </cell>
          <cell r="M420" t="str">
            <v/>
          </cell>
          <cell r="N420">
            <v>100</v>
          </cell>
          <cell r="O420" t="str">
            <v/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 t="str">
            <v/>
          </cell>
          <cell r="K424" t="str">
            <v/>
          </cell>
          <cell r="L424" t="str">
            <v/>
          </cell>
          <cell r="M424">
            <v>82</v>
          </cell>
          <cell r="N424" t="str">
            <v/>
          </cell>
          <cell r="O424" t="str">
            <v/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 t="str">
            <v/>
          </cell>
          <cell r="K425" t="str">
            <v/>
          </cell>
          <cell r="L425" t="str">
            <v/>
          </cell>
          <cell r="M425" t="str">
            <v/>
          </cell>
          <cell r="N425">
            <v>15</v>
          </cell>
          <cell r="O425" t="str">
            <v/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 t="str">
            <v/>
          </cell>
          <cell r="K426" t="str">
            <v/>
          </cell>
          <cell r="L426" t="str">
            <v/>
          </cell>
          <cell r="M426" t="str">
            <v/>
          </cell>
          <cell r="N426" t="str">
            <v/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 t="str">
            <v/>
          </cell>
          <cell r="K427" t="str">
            <v/>
          </cell>
          <cell r="L427" t="str">
            <v/>
          </cell>
          <cell r="M427" t="str">
            <v/>
          </cell>
          <cell r="N427" t="str">
            <v/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 t="str">
            <v/>
          </cell>
          <cell r="K428" t="str">
            <v/>
          </cell>
          <cell r="L428" t="str">
            <v/>
          </cell>
          <cell r="M428" t="str">
            <v/>
          </cell>
          <cell r="N428" t="str">
            <v/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 t="str">
            <v/>
          </cell>
          <cell r="K429" t="str">
            <v/>
          </cell>
          <cell r="L429" t="str">
            <v/>
          </cell>
          <cell r="M429" t="str">
            <v/>
          </cell>
          <cell r="N429">
            <v>78</v>
          </cell>
          <cell r="O429" t="str">
            <v/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 t="str">
            <v/>
          </cell>
          <cell r="K430" t="str">
            <v/>
          </cell>
          <cell r="L430" t="str">
            <v/>
          </cell>
          <cell r="M430" t="str">
            <v/>
          </cell>
          <cell r="N430" t="str">
            <v/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 t="str">
            <v/>
          </cell>
          <cell r="K431" t="str">
            <v/>
          </cell>
          <cell r="L431" t="str">
            <v/>
          </cell>
          <cell r="M431" t="str">
            <v/>
          </cell>
          <cell r="N431" t="str">
            <v/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 t="str">
            <v/>
          </cell>
          <cell r="K432" t="str">
            <v/>
          </cell>
          <cell r="L432" t="str">
            <v/>
          </cell>
          <cell r="M432" t="str">
            <v/>
          </cell>
          <cell r="N432" t="str">
            <v/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 t="str">
            <v/>
          </cell>
          <cell r="K433" t="str">
            <v/>
          </cell>
          <cell r="L433" t="str">
            <v/>
          </cell>
          <cell r="M433" t="str">
            <v/>
          </cell>
          <cell r="N433" t="str">
            <v/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 t="str">
            <v/>
          </cell>
          <cell r="K434" t="str">
            <v/>
          </cell>
          <cell r="L434" t="str">
            <v/>
          </cell>
          <cell r="M434" t="str">
            <v/>
          </cell>
          <cell r="N434" t="str">
            <v/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 t="str">
            <v/>
          </cell>
          <cell r="K435" t="str">
            <v/>
          </cell>
          <cell r="L435" t="str">
            <v/>
          </cell>
          <cell r="M435" t="str">
            <v/>
          </cell>
          <cell r="N435">
            <v>2</v>
          </cell>
          <cell r="O435" t="str">
            <v/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 t="str">
            <v/>
          </cell>
          <cell r="K436" t="str">
            <v/>
          </cell>
          <cell r="L436" t="str">
            <v/>
          </cell>
          <cell r="M436" t="str">
            <v/>
          </cell>
          <cell r="N436">
            <v>5</v>
          </cell>
          <cell r="O436" t="str">
            <v/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 t="str">
            <v/>
          </cell>
          <cell r="K441">
            <v>35</v>
          </cell>
          <cell r="L441" t="str">
            <v/>
          </cell>
          <cell r="M441" t="str">
            <v/>
          </cell>
          <cell r="N441" t="str">
            <v/>
          </cell>
          <cell r="O441" t="str">
            <v/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 t="str">
            <v/>
          </cell>
          <cell r="K442" t="str">
            <v/>
          </cell>
          <cell r="L442">
            <v>45</v>
          </cell>
          <cell r="M442" t="str">
            <v/>
          </cell>
          <cell r="N442" t="str">
            <v/>
          </cell>
          <cell r="O442" t="str">
            <v/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 t="str">
            <v/>
          </cell>
          <cell r="K443" t="str">
            <v/>
          </cell>
          <cell r="L443" t="str">
            <v/>
          </cell>
          <cell r="M443">
            <v>10</v>
          </cell>
          <cell r="N443" t="str">
            <v/>
          </cell>
          <cell r="O443" t="str">
            <v/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 t="str">
            <v/>
          </cell>
          <cell r="K444" t="str">
            <v/>
          </cell>
          <cell r="L444" t="str">
            <v/>
          </cell>
          <cell r="M444" t="str">
            <v/>
          </cell>
          <cell r="N444">
            <v>5</v>
          </cell>
          <cell r="O444" t="str">
            <v/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 t="str">
            <v/>
          </cell>
          <cell r="K445" t="str">
            <v/>
          </cell>
          <cell r="L445" t="str">
            <v/>
          </cell>
          <cell r="M445" t="str">
            <v/>
          </cell>
          <cell r="N445">
            <v>75</v>
          </cell>
          <cell r="O445" t="str">
            <v/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 t="str">
            <v/>
          </cell>
          <cell r="K446" t="str">
            <v/>
          </cell>
          <cell r="L446" t="str">
            <v/>
          </cell>
          <cell r="M446" t="str">
            <v/>
          </cell>
          <cell r="N446" t="str">
            <v/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 t="str">
            <v/>
          </cell>
          <cell r="K449" t="str">
            <v/>
          </cell>
          <cell r="L449" t="str">
            <v/>
          </cell>
          <cell r="M449" t="str">
            <v/>
          </cell>
          <cell r="N449" t="str">
            <v/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 t="str">
            <v/>
          </cell>
          <cell r="K466" t="str">
            <v/>
          </cell>
          <cell r="L466" t="str">
            <v/>
          </cell>
          <cell r="M466" t="str">
            <v/>
          </cell>
          <cell r="N466" t="str">
            <v/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 t="str">
            <v/>
          </cell>
          <cell r="K469" t="str">
            <v/>
          </cell>
          <cell r="L469" t="str">
            <v/>
          </cell>
          <cell r="M469" t="str">
            <v/>
          </cell>
          <cell r="N469">
            <v>20</v>
          </cell>
          <cell r="O469" t="str">
            <v/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 t="str">
            <v/>
          </cell>
          <cell r="K470" t="str">
            <v/>
          </cell>
          <cell r="L470" t="str">
            <v/>
          </cell>
          <cell r="M470">
            <v>8</v>
          </cell>
          <cell r="N470" t="str">
            <v/>
          </cell>
          <cell r="O470" t="str">
            <v/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 t="str">
            <v/>
          </cell>
          <cell r="K471" t="str">
            <v/>
          </cell>
          <cell r="L471" t="str">
            <v/>
          </cell>
          <cell r="M471" t="str">
            <v/>
          </cell>
          <cell r="N471">
            <v>100</v>
          </cell>
          <cell r="O471" t="str">
            <v/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 t="str">
            <v/>
          </cell>
          <cell r="K475" t="str">
            <v/>
          </cell>
          <cell r="L475" t="str">
            <v/>
          </cell>
          <cell r="M475">
            <v>82</v>
          </cell>
          <cell r="N475" t="str">
            <v/>
          </cell>
          <cell r="O475" t="str">
            <v/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 t="str">
            <v/>
          </cell>
          <cell r="K476" t="str">
            <v/>
          </cell>
          <cell r="L476" t="str">
            <v/>
          </cell>
          <cell r="M476" t="str">
            <v/>
          </cell>
          <cell r="N476">
            <v>15</v>
          </cell>
          <cell r="O476" t="str">
            <v/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 t="str">
            <v/>
          </cell>
          <cell r="K477" t="str">
            <v/>
          </cell>
          <cell r="L477" t="str">
            <v/>
          </cell>
          <cell r="M477" t="str">
            <v/>
          </cell>
          <cell r="N477" t="str">
            <v/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 t="str">
            <v/>
          </cell>
          <cell r="K478" t="str">
            <v/>
          </cell>
          <cell r="L478" t="str">
            <v/>
          </cell>
          <cell r="M478" t="str">
            <v/>
          </cell>
          <cell r="N478" t="str">
            <v/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 t="str">
            <v/>
          </cell>
          <cell r="K479" t="str">
            <v/>
          </cell>
          <cell r="L479" t="str">
            <v/>
          </cell>
          <cell r="M479" t="str">
            <v/>
          </cell>
          <cell r="N479" t="str">
            <v/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 t="str">
            <v/>
          </cell>
          <cell r="K480" t="str">
            <v/>
          </cell>
          <cell r="L480" t="str">
            <v/>
          </cell>
          <cell r="M480" t="str">
            <v/>
          </cell>
          <cell r="N480">
            <v>78</v>
          </cell>
          <cell r="O480" t="str">
            <v/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 t="str">
            <v/>
          </cell>
          <cell r="K481" t="str">
            <v/>
          </cell>
          <cell r="L481" t="str">
            <v/>
          </cell>
          <cell r="M481" t="str">
            <v/>
          </cell>
          <cell r="N481" t="str">
            <v/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 t="str">
            <v/>
          </cell>
          <cell r="K482" t="str">
            <v/>
          </cell>
          <cell r="L482" t="str">
            <v/>
          </cell>
          <cell r="M482" t="str">
            <v/>
          </cell>
          <cell r="N482" t="str">
            <v/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 t="str">
            <v/>
          </cell>
          <cell r="K483" t="str">
            <v/>
          </cell>
          <cell r="L483" t="str">
            <v/>
          </cell>
          <cell r="M483" t="str">
            <v/>
          </cell>
          <cell r="N483" t="str">
            <v/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 t="str">
            <v/>
          </cell>
          <cell r="K484" t="str">
            <v/>
          </cell>
          <cell r="L484" t="str">
            <v/>
          </cell>
          <cell r="M484" t="str">
            <v/>
          </cell>
          <cell r="N484" t="str">
            <v/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 t="str">
            <v/>
          </cell>
          <cell r="K485" t="str">
            <v/>
          </cell>
          <cell r="L485" t="str">
            <v/>
          </cell>
          <cell r="M485" t="str">
            <v/>
          </cell>
          <cell r="N485" t="str">
            <v/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 t="str">
            <v/>
          </cell>
          <cell r="K486" t="str">
            <v/>
          </cell>
          <cell r="L486" t="str">
            <v/>
          </cell>
          <cell r="M486" t="str">
            <v/>
          </cell>
          <cell r="N486">
            <v>2</v>
          </cell>
          <cell r="O486" t="str">
            <v/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 t="str">
            <v/>
          </cell>
          <cell r="K487" t="str">
            <v/>
          </cell>
          <cell r="L487" t="str">
            <v/>
          </cell>
          <cell r="M487" t="str">
            <v/>
          </cell>
          <cell r="N487">
            <v>5</v>
          </cell>
          <cell r="O487" t="str">
            <v/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 t="str">
            <v/>
          </cell>
          <cell r="K490" t="str">
            <v/>
          </cell>
          <cell r="L490">
            <v>33</v>
          </cell>
          <cell r="M490" t="str">
            <v/>
          </cell>
          <cell r="N490" t="str">
            <v/>
          </cell>
          <cell r="O490" t="str">
            <v/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 t="str">
            <v/>
          </cell>
          <cell r="K491" t="str">
            <v/>
          </cell>
          <cell r="L491" t="str">
            <v/>
          </cell>
          <cell r="M491">
            <v>10</v>
          </cell>
          <cell r="N491" t="str">
            <v/>
          </cell>
          <cell r="O491" t="str">
            <v/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 t="str">
            <v/>
          </cell>
          <cell r="K492" t="str">
            <v/>
          </cell>
          <cell r="L492" t="str">
            <v/>
          </cell>
          <cell r="M492" t="str">
            <v/>
          </cell>
          <cell r="N492">
            <v>5</v>
          </cell>
          <cell r="O492" t="str">
            <v/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 t="str">
            <v/>
          </cell>
          <cell r="K493" t="str">
            <v/>
          </cell>
          <cell r="L493" t="str">
            <v/>
          </cell>
          <cell r="M493" t="str">
            <v/>
          </cell>
          <cell r="N493">
            <v>75</v>
          </cell>
          <cell r="O493" t="str">
            <v/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 t="str">
            <v/>
          </cell>
          <cell r="K494" t="str">
            <v/>
          </cell>
          <cell r="L494" t="str">
            <v/>
          </cell>
          <cell r="M494" t="str">
            <v/>
          </cell>
          <cell r="N494" t="str">
            <v/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 t="str">
            <v/>
          </cell>
          <cell r="K497" t="str">
            <v/>
          </cell>
          <cell r="L497" t="str">
            <v/>
          </cell>
          <cell r="M497" t="str">
            <v/>
          </cell>
          <cell r="N497" t="str">
            <v/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 t="str">
            <v/>
          </cell>
          <cell r="K514" t="str">
            <v/>
          </cell>
          <cell r="L514" t="str">
            <v/>
          </cell>
          <cell r="M514" t="str">
            <v/>
          </cell>
          <cell r="N514" t="str">
            <v/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 t="str">
            <v/>
          </cell>
          <cell r="K517" t="str">
            <v/>
          </cell>
          <cell r="L517" t="str">
            <v/>
          </cell>
          <cell r="M517" t="str">
            <v/>
          </cell>
          <cell r="N517">
            <v>20</v>
          </cell>
          <cell r="O517" t="str">
            <v/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 t="str">
            <v/>
          </cell>
          <cell r="K518" t="str">
            <v/>
          </cell>
          <cell r="L518" t="str">
            <v/>
          </cell>
          <cell r="M518">
            <v>8</v>
          </cell>
          <cell r="N518" t="str">
            <v/>
          </cell>
          <cell r="O518" t="str">
            <v/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 t="str">
            <v/>
          </cell>
          <cell r="K519" t="str">
            <v/>
          </cell>
          <cell r="L519" t="str">
            <v/>
          </cell>
          <cell r="M519" t="str">
            <v/>
          </cell>
          <cell r="N519">
            <v>100</v>
          </cell>
          <cell r="O519" t="str">
            <v/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 t="str">
            <v/>
          </cell>
          <cell r="K523" t="str">
            <v/>
          </cell>
          <cell r="L523" t="str">
            <v/>
          </cell>
          <cell r="M523">
            <v>82</v>
          </cell>
          <cell r="N523" t="str">
            <v/>
          </cell>
          <cell r="O523" t="str">
            <v/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 t="str">
            <v/>
          </cell>
          <cell r="K524" t="str">
            <v/>
          </cell>
          <cell r="L524" t="str">
            <v/>
          </cell>
          <cell r="M524" t="str">
            <v/>
          </cell>
          <cell r="N524">
            <v>15</v>
          </cell>
          <cell r="O524" t="str">
            <v/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 t="str">
            <v/>
          </cell>
          <cell r="K525" t="str">
            <v/>
          </cell>
          <cell r="L525" t="str">
            <v/>
          </cell>
          <cell r="M525" t="str">
            <v/>
          </cell>
          <cell r="N525" t="str">
            <v/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 t="str">
            <v/>
          </cell>
          <cell r="K526" t="str">
            <v/>
          </cell>
          <cell r="L526" t="str">
            <v/>
          </cell>
          <cell r="M526" t="str">
            <v/>
          </cell>
          <cell r="N526" t="str">
            <v/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 t="str">
            <v/>
          </cell>
          <cell r="K527" t="str">
            <v/>
          </cell>
          <cell r="L527" t="str">
            <v/>
          </cell>
          <cell r="M527" t="str">
            <v/>
          </cell>
          <cell r="N527" t="str">
            <v/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 t="str">
            <v/>
          </cell>
          <cell r="K528" t="str">
            <v/>
          </cell>
          <cell r="L528" t="str">
            <v/>
          </cell>
          <cell r="M528" t="str">
            <v/>
          </cell>
          <cell r="N528">
            <v>78</v>
          </cell>
          <cell r="O528" t="str">
            <v/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 t="str">
            <v/>
          </cell>
          <cell r="K529" t="str">
            <v/>
          </cell>
          <cell r="L529" t="str">
            <v/>
          </cell>
          <cell r="M529" t="str">
            <v/>
          </cell>
          <cell r="N529" t="str">
            <v/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 t="str">
            <v/>
          </cell>
          <cell r="K530" t="str">
            <v/>
          </cell>
          <cell r="L530" t="str">
            <v/>
          </cell>
          <cell r="M530" t="str">
            <v/>
          </cell>
          <cell r="N530" t="str">
            <v/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 t="str">
            <v/>
          </cell>
          <cell r="K531" t="str">
            <v/>
          </cell>
          <cell r="L531" t="str">
            <v/>
          </cell>
          <cell r="M531" t="str">
            <v/>
          </cell>
          <cell r="N531" t="str">
            <v/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 t="str">
            <v/>
          </cell>
          <cell r="K532" t="str">
            <v/>
          </cell>
          <cell r="L532" t="str">
            <v/>
          </cell>
          <cell r="M532" t="str">
            <v/>
          </cell>
          <cell r="N532" t="str">
            <v/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 t="str">
            <v/>
          </cell>
          <cell r="K533" t="str">
            <v/>
          </cell>
          <cell r="L533" t="str">
            <v/>
          </cell>
          <cell r="M533" t="str">
            <v/>
          </cell>
          <cell r="N533" t="str">
            <v/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 t="str">
            <v/>
          </cell>
          <cell r="K534" t="str">
            <v/>
          </cell>
          <cell r="L534" t="str">
            <v/>
          </cell>
          <cell r="M534" t="str">
            <v/>
          </cell>
          <cell r="N534">
            <v>2</v>
          </cell>
          <cell r="O534" t="str">
            <v/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 t="str">
            <v/>
          </cell>
          <cell r="K535" t="str">
            <v/>
          </cell>
          <cell r="L535" t="str">
            <v/>
          </cell>
          <cell r="M535" t="str">
            <v/>
          </cell>
          <cell r="N535">
            <v>5</v>
          </cell>
          <cell r="O535" t="str">
            <v/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 t="str">
            <v/>
          </cell>
          <cell r="K538" t="str">
            <v/>
          </cell>
          <cell r="L538">
            <v>18</v>
          </cell>
          <cell r="M538" t="str">
            <v/>
          </cell>
          <cell r="N538" t="str">
            <v/>
          </cell>
          <cell r="O538" t="str">
            <v/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 t="str">
            <v/>
          </cell>
          <cell r="K539" t="str">
            <v/>
          </cell>
          <cell r="L539" t="str">
            <v/>
          </cell>
          <cell r="M539">
            <v>10</v>
          </cell>
          <cell r="N539" t="str">
            <v/>
          </cell>
          <cell r="O539" t="str">
            <v/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 t="str">
            <v/>
          </cell>
          <cell r="K540" t="str">
            <v/>
          </cell>
          <cell r="L540" t="str">
            <v/>
          </cell>
          <cell r="M540" t="str">
            <v/>
          </cell>
          <cell r="N540">
            <v>5</v>
          </cell>
          <cell r="O540" t="str">
            <v/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 t="str">
            <v/>
          </cell>
          <cell r="K541" t="str">
            <v/>
          </cell>
          <cell r="L541" t="str">
            <v/>
          </cell>
          <cell r="M541" t="str">
            <v/>
          </cell>
          <cell r="N541">
            <v>75</v>
          </cell>
          <cell r="O541" t="str">
            <v/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 t="str">
            <v/>
          </cell>
          <cell r="K542" t="str">
            <v/>
          </cell>
          <cell r="L542" t="str">
            <v/>
          </cell>
          <cell r="M542" t="str">
            <v/>
          </cell>
          <cell r="N542" t="str">
            <v/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 t="str">
            <v/>
          </cell>
          <cell r="K545" t="str">
            <v/>
          </cell>
          <cell r="L545" t="str">
            <v/>
          </cell>
          <cell r="M545" t="str">
            <v/>
          </cell>
          <cell r="N545" t="str">
            <v/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 t="str">
            <v/>
          </cell>
          <cell r="K562" t="str">
            <v/>
          </cell>
          <cell r="L562" t="str">
            <v/>
          </cell>
          <cell r="M562" t="str">
            <v/>
          </cell>
          <cell r="N562" t="str">
            <v/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 t="str">
            <v/>
          </cell>
          <cell r="K565" t="str">
            <v/>
          </cell>
          <cell r="L565" t="str">
            <v/>
          </cell>
          <cell r="M565" t="str">
            <v/>
          </cell>
          <cell r="N565">
            <v>20</v>
          </cell>
          <cell r="O565" t="str">
            <v/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 t="str">
            <v/>
          </cell>
          <cell r="K566" t="str">
            <v/>
          </cell>
          <cell r="L566" t="str">
            <v/>
          </cell>
          <cell r="M566">
            <v>8</v>
          </cell>
          <cell r="N566" t="str">
            <v/>
          </cell>
          <cell r="O566" t="str">
            <v/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 t="str">
            <v/>
          </cell>
          <cell r="K567" t="str">
            <v/>
          </cell>
          <cell r="L567" t="str">
            <v/>
          </cell>
          <cell r="M567" t="str">
            <v/>
          </cell>
          <cell r="N567">
            <v>100</v>
          </cell>
          <cell r="O567" t="str">
            <v/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 t="str">
            <v/>
          </cell>
          <cell r="K571" t="str">
            <v/>
          </cell>
          <cell r="L571" t="str">
            <v/>
          </cell>
          <cell r="M571">
            <v>82</v>
          </cell>
          <cell r="N571" t="str">
            <v/>
          </cell>
          <cell r="O571" t="str">
            <v/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 t="str">
            <v/>
          </cell>
          <cell r="K572" t="str">
            <v/>
          </cell>
          <cell r="L572" t="str">
            <v/>
          </cell>
          <cell r="M572" t="str">
            <v/>
          </cell>
          <cell r="N572">
            <v>15</v>
          </cell>
          <cell r="O572" t="str">
            <v/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 t="str">
            <v/>
          </cell>
          <cell r="K573" t="str">
            <v/>
          </cell>
          <cell r="L573" t="str">
            <v/>
          </cell>
          <cell r="M573" t="str">
            <v/>
          </cell>
          <cell r="N573" t="str">
            <v/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 t="str">
            <v/>
          </cell>
          <cell r="K574" t="str">
            <v/>
          </cell>
          <cell r="L574" t="str">
            <v/>
          </cell>
          <cell r="M574" t="str">
            <v/>
          </cell>
          <cell r="N574" t="str">
            <v/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 t="str">
            <v/>
          </cell>
          <cell r="K575" t="str">
            <v/>
          </cell>
          <cell r="L575" t="str">
            <v/>
          </cell>
          <cell r="M575" t="str">
            <v/>
          </cell>
          <cell r="N575" t="str">
            <v/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 t="str">
            <v/>
          </cell>
          <cell r="K576" t="str">
            <v/>
          </cell>
          <cell r="L576" t="str">
            <v/>
          </cell>
          <cell r="M576" t="str">
            <v/>
          </cell>
          <cell r="N576">
            <v>78</v>
          </cell>
          <cell r="O576" t="str">
            <v/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 t="str">
            <v/>
          </cell>
          <cell r="K577" t="str">
            <v/>
          </cell>
          <cell r="L577" t="str">
            <v/>
          </cell>
          <cell r="M577" t="str">
            <v/>
          </cell>
          <cell r="N577" t="str">
            <v/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 t="str">
            <v/>
          </cell>
          <cell r="K578" t="str">
            <v/>
          </cell>
          <cell r="L578" t="str">
            <v/>
          </cell>
          <cell r="M578" t="str">
            <v/>
          </cell>
          <cell r="N578" t="str">
            <v/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 t="str">
            <v/>
          </cell>
          <cell r="K579" t="str">
            <v/>
          </cell>
          <cell r="L579" t="str">
            <v/>
          </cell>
          <cell r="M579" t="str">
            <v/>
          </cell>
          <cell r="N579" t="str">
            <v/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 t="str">
            <v/>
          </cell>
          <cell r="K580" t="str">
            <v/>
          </cell>
          <cell r="L580" t="str">
            <v/>
          </cell>
          <cell r="M580" t="str">
            <v/>
          </cell>
          <cell r="N580" t="str">
            <v/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 t="str">
            <v/>
          </cell>
          <cell r="K581" t="str">
            <v/>
          </cell>
          <cell r="L581" t="str">
            <v/>
          </cell>
          <cell r="M581" t="str">
            <v/>
          </cell>
          <cell r="N581" t="str">
            <v/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 t="str">
            <v/>
          </cell>
          <cell r="K582" t="str">
            <v/>
          </cell>
          <cell r="L582" t="str">
            <v/>
          </cell>
          <cell r="M582" t="str">
            <v/>
          </cell>
          <cell r="N582">
            <v>2</v>
          </cell>
          <cell r="O582" t="str">
            <v/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 t="str">
            <v/>
          </cell>
          <cell r="K583" t="str">
            <v/>
          </cell>
          <cell r="L583" t="str">
            <v/>
          </cell>
          <cell r="M583" t="str">
            <v/>
          </cell>
          <cell r="N583">
            <v>5</v>
          </cell>
          <cell r="O583" t="str">
            <v/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 t="str">
            <v/>
          </cell>
          <cell r="K586" t="str">
            <v/>
          </cell>
          <cell r="L586">
            <v>4</v>
          </cell>
          <cell r="M586" t="str">
            <v/>
          </cell>
          <cell r="N586" t="str">
            <v/>
          </cell>
          <cell r="O586" t="str">
            <v/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 t="str">
            <v/>
          </cell>
          <cell r="K587" t="str">
            <v/>
          </cell>
          <cell r="L587" t="str">
            <v/>
          </cell>
          <cell r="M587">
            <v>10</v>
          </cell>
          <cell r="N587" t="str">
            <v/>
          </cell>
          <cell r="O587" t="str">
            <v/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 t="str">
            <v/>
          </cell>
          <cell r="K588" t="str">
            <v/>
          </cell>
          <cell r="L588" t="str">
            <v/>
          </cell>
          <cell r="M588" t="str">
            <v/>
          </cell>
          <cell r="N588">
            <v>5</v>
          </cell>
          <cell r="O588" t="str">
            <v/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 t="str">
            <v/>
          </cell>
          <cell r="K589" t="str">
            <v/>
          </cell>
          <cell r="L589" t="str">
            <v/>
          </cell>
          <cell r="M589" t="str">
            <v/>
          </cell>
          <cell r="N589">
            <v>75</v>
          </cell>
          <cell r="O589" t="str">
            <v/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 t="str">
            <v/>
          </cell>
          <cell r="K590" t="str">
            <v/>
          </cell>
          <cell r="L590" t="str">
            <v/>
          </cell>
          <cell r="M590" t="str">
            <v/>
          </cell>
          <cell r="N590" t="str">
            <v/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 t="str">
            <v/>
          </cell>
          <cell r="K593" t="str">
            <v/>
          </cell>
          <cell r="L593" t="str">
            <v/>
          </cell>
          <cell r="M593" t="str">
            <v/>
          </cell>
          <cell r="N593" t="str">
            <v/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 t="str">
            <v/>
          </cell>
          <cell r="K610" t="str">
            <v/>
          </cell>
          <cell r="L610" t="str">
            <v/>
          </cell>
          <cell r="M610" t="str">
            <v/>
          </cell>
          <cell r="N610" t="str">
            <v/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 t="str">
            <v/>
          </cell>
          <cell r="K613" t="str">
            <v/>
          </cell>
          <cell r="L613" t="str">
            <v/>
          </cell>
          <cell r="M613" t="str">
            <v/>
          </cell>
          <cell r="N613">
            <v>20</v>
          </cell>
          <cell r="O613" t="str">
            <v/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 t="str">
            <v/>
          </cell>
          <cell r="K614" t="str">
            <v/>
          </cell>
          <cell r="L614" t="str">
            <v/>
          </cell>
          <cell r="M614">
            <v>8</v>
          </cell>
          <cell r="N614" t="str">
            <v/>
          </cell>
          <cell r="O614" t="str">
            <v/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 t="str">
            <v/>
          </cell>
          <cell r="K615" t="str">
            <v/>
          </cell>
          <cell r="L615" t="str">
            <v/>
          </cell>
          <cell r="M615" t="str">
            <v/>
          </cell>
          <cell r="N615">
            <v>100</v>
          </cell>
          <cell r="O615" t="str">
            <v/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 t="str">
            <v/>
          </cell>
          <cell r="K618" t="str">
            <v/>
          </cell>
          <cell r="L618" t="str">
            <v/>
          </cell>
          <cell r="M618">
            <v>82</v>
          </cell>
          <cell r="N618" t="str">
            <v/>
          </cell>
          <cell r="O618" t="str">
            <v/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 t="str">
            <v/>
          </cell>
          <cell r="K619" t="str">
            <v/>
          </cell>
          <cell r="L619" t="str">
            <v/>
          </cell>
          <cell r="M619" t="str">
            <v/>
          </cell>
          <cell r="N619">
            <v>15</v>
          </cell>
          <cell r="O619" t="str">
            <v/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 t="str">
            <v/>
          </cell>
          <cell r="K620" t="str">
            <v/>
          </cell>
          <cell r="L620" t="str">
            <v/>
          </cell>
          <cell r="M620" t="str">
            <v/>
          </cell>
          <cell r="N620" t="str">
            <v/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 t="str">
            <v/>
          </cell>
          <cell r="K621" t="str">
            <v/>
          </cell>
          <cell r="L621" t="str">
            <v/>
          </cell>
          <cell r="M621" t="str">
            <v/>
          </cell>
          <cell r="N621" t="str">
            <v/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 t="str">
            <v/>
          </cell>
          <cell r="K622" t="str">
            <v/>
          </cell>
          <cell r="L622" t="str">
            <v/>
          </cell>
          <cell r="M622" t="str">
            <v/>
          </cell>
          <cell r="N622" t="str">
            <v/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 t="str">
            <v/>
          </cell>
          <cell r="K623" t="str">
            <v/>
          </cell>
          <cell r="L623" t="str">
            <v/>
          </cell>
          <cell r="M623" t="str">
            <v/>
          </cell>
          <cell r="N623">
            <v>78</v>
          </cell>
          <cell r="O623" t="str">
            <v/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 t="str">
            <v/>
          </cell>
          <cell r="K624" t="str">
            <v/>
          </cell>
          <cell r="L624" t="str">
            <v/>
          </cell>
          <cell r="M624" t="str">
            <v/>
          </cell>
          <cell r="N624" t="str">
            <v/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 t="str">
            <v/>
          </cell>
          <cell r="K625" t="str">
            <v/>
          </cell>
          <cell r="L625" t="str">
            <v/>
          </cell>
          <cell r="M625" t="str">
            <v/>
          </cell>
          <cell r="N625" t="str">
            <v/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 t="str">
            <v/>
          </cell>
          <cell r="K626" t="str">
            <v/>
          </cell>
          <cell r="L626" t="str">
            <v/>
          </cell>
          <cell r="M626" t="str">
            <v/>
          </cell>
          <cell r="N626" t="str">
            <v/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 t="str">
            <v/>
          </cell>
          <cell r="K627" t="str">
            <v/>
          </cell>
          <cell r="L627" t="str">
            <v/>
          </cell>
          <cell r="M627" t="str">
            <v/>
          </cell>
          <cell r="N627" t="str">
            <v/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 t="str">
            <v/>
          </cell>
          <cell r="K628" t="str">
            <v/>
          </cell>
          <cell r="L628" t="str">
            <v/>
          </cell>
          <cell r="M628" t="str">
            <v/>
          </cell>
          <cell r="N628" t="str">
            <v/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 t="str">
            <v/>
          </cell>
          <cell r="K629" t="str">
            <v/>
          </cell>
          <cell r="L629" t="str">
            <v/>
          </cell>
          <cell r="M629" t="str">
            <v/>
          </cell>
          <cell r="N629">
            <v>2</v>
          </cell>
          <cell r="O629" t="str">
            <v/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 t="str">
            <v/>
          </cell>
          <cell r="K630" t="str">
            <v/>
          </cell>
          <cell r="L630" t="str">
            <v/>
          </cell>
          <cell r="M630" t="str">
            <v/>
          </cell>
          <cell r="N630">
            <v>5</v>
          </cell>
          <cell r="O630" t="str">
            <v/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 t="str">
            <v/>
          </cell>
          <cell r="K635">
            <v>15</v>
          </cell>
          <cell r="L635" t="str">
            <v/>
          </cell>
          <cell r="M635" t="str">
            <v/>
          </cell>
          <cell r="N635" t="str">
            <v/>
          </cell>
          <cell r="O635" t="str">
            <v/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 t="str">
            <v/>
          </cell>
          <cell r="K636" t="str">
            <v/>
          </cell>
          <cell r="L636">
            <v>55</v>
          </cell>
          <cell r="M636" t="str">
            <v/>
          </cell>
          <cell r="N636" t="str">
            <v/>
          </cell>
          <cell r="O636" t="str">
            <v/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 t="str">
            <v/>
          </cell>
          <cell r="K637" t="str">
            <v/>
          </cell>
          <cell r="L637" t="str">
            <v/>
          </cell>
          <cell r="M637">
            <v>10</v>
          </cell>
          <cell r="N637" t="str">
            <v/>
          </cell>
          <cell r="O637" t="str">
            <v/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 t="str">
            <v/>
          </cell>
          <cell r="K638" t="str">
            <v/>
          </cell>
          <cell r="L638" t="str">
            <v/>
          </cell>
          <cell r="M638" t="str">
            <v/>
          </cell>
          <cell r="N638">
            <v>5</v>
          </cell>
          <cell r="O638" t="str">
            <v/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 t="str">
            <v/>
          </cell>
          <cell r="K639" t="str">
            <v/>
          </cell>
          <cell r="L639" t="str">
            <v/>
          </cell>
          <cell r="M639" t="str">
            <v/>
          </cell>
          <cell r="N639">
            <v>75</v>
          </cell>
          <cell r="O639" t="str">
            <v/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 t="str">
            <v/>
          </cell>
          <cell r="K640" t="str">
            <v/>
          </cell>
          <cell r="L640" t="str">
            <v/>
          </cell>
          <cell r="M640" t="str">
            <v/>
          </cell>
          <cell r="N640" t="str">
            <v/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 t="str">
            <v/>
          </cell>
          <cell r="K643" t="str">
            <v/>
          </cell>
          <cell r="L643" t="str">
            <v/>
          </cell>
          <cell r="M643" t="str">
            <v/>
          </cell>
          <cell r="N643" t="str">
            <v/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 t="str">
            <v/>
          </cell>
          <cell r="K660" t="str">
            <v/>
          </cell>
          <cell r="L660" t="str">
            <v/>
          </cell>
          <cell r="M660" t="str">
            <v/>
          </cell>
          <cell r="N660" t="str">
            <v/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 t="str">
            <v/>
          </cell>
          <cell r="K663" t="str">
            <v/>
          </cell>
          <cell r="L663" t="str">
            <v/>
          </cell>
          <cell r="M663" t="str">
            <v/>
          </cell>
          <cell r="N663">
            <v>20</v>
          </cell>
          <cell r="O663" t="str">
            <v/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 t="str">
            <v/>
          </cell>
          <cell r="K664" t="str">
            <v/>
          </cell>
          <cell r="L664" t="str">
            <v/>
          </cell>
          <cell r="M664">
            <v>8</v>
          </cell>
          <cell r="N664" t="str">
            <v/>
          </cell>
          <cell r="O664" t="str">
            <v/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 t="str">
            <v/>
          </cell>
          <cell r="K665" t="str">
            <v/>
          </cell>
          <cell r="L665" t="str">
            <v/>
          </cell>
          <cell r="M665" t="str">
            <v/>
          </cell>
          <cell r="N665">
            <v>100</v>
          </cell>
          <cell r="O665" t="str">
            <v/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 t="str">
            <v/>
          </cell>
          <cell r="K668" t="str">
            <v/>
          </cell>
          <cell r="L668" t="str">
            <v/>
          </cell>
          <cell r="M668">
            <v>82</v>
          </cell>
          <cell r="N668" t="str">
            <v/>
          </cell>
          <cell r="O668" t="str">
            <v/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 t="str">
            <v/>
          </cell>
          <cell r="K669" t="str">
            <v/>
          </cell>
          <cell r="L669" t="str">
            <v/>
          </cell>
          <cell r="M669" t="str">
            <v/>
          </cell>
          <cell r="N669">
            <v>15</v>
          </cell>
          <cell r="O669" t="str">
            <v/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 t="str">
            <v/>
          </cell>
          <cell r="K670" t="str">
            <v/>
          </cell>
          <cell r="L670" t="str">
            <v/>
          </cell>
          <cell r="M670" t="str">
            <v/>
          </cell>
          <cell r="N670" t="str">
            <v/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 t="str">
            <v/>
          </cell>
          <cell r="K671" t="str">
            <v/>
          </cell>
          <cell r="L671" t="str">
            <v/>
          </cell>
          <cell r="M671" t="str">
            <v/>
          </cell>
          <cell r="N671" t="str">
            <v/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 t="str">
            <v/>
          </cell>
          <cell r="K672" t="str">
            <v/>
          </cell>
          <cell r="L672" t="str">
            <v/>
          </cell>
          <cell r="M672" t="str">
            <v/>
          </cell>
          <cell r="N672" t="str">
            <v/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 t="str">
            <v/>
          </cell>
          <cell r="K673" t="str">
            <v/>
          </cell>
          <cell r="L673" t="str">
            <v/>
          </cell>
          <cell r="M673" t="str">
            <v/>
          </cell>
          <cell r="N673">
            <v>78</v>
          </cell>
          <cell r="O673" t="str">
            <v/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 t="str">
            <v/>
          </cell>
          <cell r="K674" t="str">
            <v/>
          </cell>
          <cell r="L674" t="str">
            <v/>
          </cell>
          <cell r="M674" t="str">
            <v/>
          </cell>
          <cell r="N674" t="str">
            <v/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 t="str">
            <v/>
          </cell>
          <cell r="K675" t="str">
            <v/>
          </cell>
          <cell r="L675" t="str">
            <v/>
          </cell>
          <cell r="M675" t="str">
            <v/>
          </cell>
          <cell r="N675" t="str">
            <v/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 t="str">
            <v/>
          </cell>
          <cell r="K676" t="str">
            <v/>
          </cell>
          <cell r="L676" t="str">
            <v/>
          </cell>
          <cell r="M676" t="str">
            <v/>
          </cell>
          <cell r="N676" t="str">
            <v/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 t="str">
            <v/>
          </cell>
          <cell r="K677" t="str">
            <v/>
          </cell>
          <cell r="L677" t="str">
            <v/>
          </cell>
          <cell r="M677" t="str">
            <v/>
          </cell>
          <cell r="N677" t="str">
            <v/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 t="str">
            <v/>
          </cell>
          <cell r="K678" t="str">
            <v/>
          </cell>
          <cell r="L678" t="str">
            <v/>
          </cell>
          <cell r="M678" t="str">
            <v/>
          </cell>
          <cell r="N678" t="str">
            <v/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 t="str">
            <v/>
          </cell>
          <cell r="K679" t="str">
            <v/>
          </cell>
          <cell r="L679" t="str">
            <v/>
          </cell>
          <cell r="M679" t="str">
            <v/>
          </cell>
          <cell r="N679">
            <v>2</v>
          </cell>
          <cell r="O679" t="str">
            <v/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 t="str">
            <v/>
          </cell>
          <cell r="K680" t="str">
            <v/>
          </cell>
          <cell r="L680" t="str">
            <v/>
          </cell>
          <cell r="M680" t="str">
            <v/>
          </cell>
          <cell r="N680">
            <v>5</v>
          </cell>
          <cell r="O680" t="str">
            <v/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 t="str">
            <v/>
          </cell>
          <cell r="K683" t="str">
            <v/>
          </cell>
          <cell r="L683">
            <v>35</v>
          </cell>
          <cell r="M683" t="str">
            <v/>
          </cell>
          <cell r="N683" t="str">
            <v/>
          </cell>
          <cell r="O683" t="str">
            <v/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 t="str">
            <v/>
          </cell>
          <cell r="K684" t="str">
            <v/>
          </cell>
          <cell r="L684" t="str">
            <v/>
          </cell>
          <cell r="M684">
            <v>10</v>
          </cell>
          <cell r="N684" t="str">
            <v/>
          </cell>
          <cell r="O684" t="str">
            <v/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 t="str">
            <v/>
          </cell>
          <cell r="K685" t="str">
            <v/>
          </cell>
          <cell r="L685" t="str">
            <v/>
          </cell>
          <cell r="M685" t="str">
            <v/>
          </cell>
          <cell r="N685">
            <v>5</v>
          </cell>
          <cell r="O685" t="str">
            <v/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 t="str">
            <v/>
          </cell>
          <cell r="K686" t="str">
            <v/>
          </cell>
          <cell r="L686" t="str">
            <v/>
          </cell>
          <cell r="M686" t="str">
            <v/>
          </cell>
          <cell r="N686">
            <v>75</v>
          </cell>
          <cell r="O686" t="str">
            <v/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 t="str">
            <v/>
          </cell>
          <cell r="K687" t="str">
            <v/>
          </cell>
          <cell r="L687" t="str">
            <v/>
          </cell>
          <cell r="M687" t="str">
            <v/>
          </cell>
          <cell r="N687" t="str">
            <v/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 t="str">
            <v/>
          </cell>
          <cell r="K690" t="str">
            <v/>
          </cell>
          <cell r="L690" t="str">
            <v/>
          </cell>
          <cell r="M690" t="str">
            <v/>
          </cell>
          <cell r="N690" t="str">
            <v/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 t="str">
            <v/>
          </cell>
          <cell r="K707" t="str">
            <v/>
          </cell>
          <cell r="L707" t="str">
            <v/>
          </cell>
          <cell r="M707" t="str">
            <v/>
          </cell>
          <cell r="N707" t="str">
            <v/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 t="str">
            <v/>
          </cell>
          <cell r="K710" t="str">
            <v/>
          </cell>
          <cell r="L710" t="str">
            <v/>
          </cell>
          <cell r="M710" t="str">
            <v/>
          </cell>
          <cell r="N710">
            <v>20</v>
          </cell>
          <cell r="O710" t="str">
            <v/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 t="str">
            <v/>
          </cell>
          <cell r="K711" t="str">
            <v/>
          </cell>
          <cell r="L711" t="str">
            <v/>
          </cell>
          <cell r="M711">
            <v>8</v>
          </cell>
          <cell r="N711" t="str">
            <v/>
          </cell>
          <cell r="O711" t="str">
            <v/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 t="str">
            <v/>
          </cell>
          <cell r="K712" t="str">
            <v/>
          </cell>
          <cell r="L712" t="str">
            <v/>
          </cell>
          <cell r="M712" t="str">
            <v/>
          </cell>
          <cell r="N712">
            <v>100</v>
          </cell>
          <cell r="O712" t="str">
            <v/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 t="str">
            <v/>
          </cell>
          <cell r="K715" t="str">
            <v/>
          </cell>
          <cell r="L715" t="str">
            <v/>
          </cell>
          <cell r="M715">
            <v>82</v>
          </cell>
          <cell r="N715" t="str">
            <v/>
          </cell>
          <cell r="O715" t="str">
            <v/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 t="str">
            <v/>
          </cell>
          <cell r="K716" t="str">
            <v/>
          </cell>
          <cell r="L716" t="str">
            <v/>
          </cell>
          <cell r="M716" t="str">
            <v/>
          </cell>
          <cell r="N716">
            <v>15</v>
          </cell>
          <cell r="O716" t="str">
            <v/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 t="str">
            <v/>
          </cell>
          <cell r="K717" t="str">
            <v/>
          </cell>
          <cell r="L717" t="str">
            <v/>
          </cell>
          <cell r="M717" t="str">
            <v/>
          </cell>
          <cell r="N717" t="str">
            <v/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 t="str">
            <v/>
          </cell>
          <cell r="K718" t="str">
            <v/>
          </cell>
          <cell r="L718" t="str">
            <v/>
          </cell>
          <cell r="M718" t="str">
            <v/>
          </cell>
          <cell r="N718" t="str">
            <v/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 t="str">
            <v/>
          </cell>
          <cell r="K719" t="str">
            <v/>
          </cell>
          <cell r="L719" t="str">
            <v/>
          </cell>
          <cell r="M719" t="str">
            <v/>
          </cell>
          <cell r="N719" t="str">
            <v/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 t="str">
            <v/>
          </cell>
          <cell r="K720" t="str">
            <v/>
          </cell>
          <cell r="L720" t="str">
            <v/>
          </cell>
          <cell r="M720" t="str">
            <v/>
          </cell>
          <cell r="N720">
            <v>78</v>
          </cell>
          <cell r="O720" t="str">
            <v/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 t="str">
            <v/>
          </cell>
          <cell r="K721" t="str">
            <v/>
          </cell>
          <cell r="L721" t="str">
            <v/>
          </cell>
          <cell r="M721" t="str">
            <v/>
          </cell>
          <cell r="N721" t="str">
            <v/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 t="str">
            <v/>
          </cell>
          <cell r="K722" t="str">
            <v/>
          </cell>
          <cell r="L722" t="str">
            <v/>
          </cell>
          <cell r="M722" t="str">
            <v/>
          </cell>
          <cell r="N722" t="str">
            <v/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 t="str">
            <v/>
          </cell>
          <cell r="K723" t="str">
            <v/>
          </cell>
          <cell r="L723" t="str">
            <v/>
          </cell>
          <cell r="M723" t="str">
            <v/>
          </cell>
          <cell r="N723" t="str">
            <v/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 t="str">
            <v/>
          </cell>
          <cell r="K724" t="str">
            <v/>
          </cell>
          <cell r="L724" t="str">
            <v/>
          </cell>
          <cell r="M724" t="str">
            <v/>
          </cell>
          <cell r="N724" t="str">
            <v/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 t="str">
            <v/>
          </cell>
          <cell r="K725" t="str">
            <v/>
          </cell>
          <cell r="L725" t="str">
            <v/>
          </cell>
          <cell r="M725" t="str">
            <v/>
          </cell>
          <cell r="N725" t="str">
            <v/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 t="str">
            <v/>
          </cell>
          <cell r="K726" t="str">
            <v/>
          </cell>
          <cell r="L726" t="str">
            <v/>
          </cell>
          <cell r="M726" t="str">
            <v/>
          </cell>
          <cell r="N726">
            <v>2</v>
          </cell>
          <cell r="O726" t="str">
            <v/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 t="str">
            <v/>
          </cell>
          <cell r="K727" t="str">
            <v/>
          </cell>
          <cell r="L727" t="str">
            <v/>
          </cell>
          <cell r="M727" t="str">
            <v/>
          </cell>
          <cell r="N727">
            <v>5</v>
          </cell>
          <cell r="O727" t="str">
            <v/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 t="str">
            <v/>
          </cell>
          <cell r="K730" t="str">
            <v/>
          </cell>
          <cell r="L730">
            <v>10</v>
          </cell>
          <cell r="M730" t="str">
            <v/>
          </cell>
          <cell r="N730" t="str">
            <v/>
          </cell>
          <cell r="O730" t="str">
            <v/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 t="str">
            <v/>
          </cell>
          <cell r="K731" t="str">
            <v/>
          </cell>
          <cell r="L731" t="str">
            <v/>
          </cell>
          <cell r="M731">
            <v>10</v>
          </cell>
          <cell r="N731" t="str">
            <v/>
          </cell>
          <cell r="O731" t="str">
            <v/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 t="str">
            <v/>
          </cell>
          <cell r="K732" t="str">
            <v/>
          </cell>
          <cell r="L732" t="str">
            <v/>
          </cell>
          <cell r="M732" t="str">
            <v/>
          </cell>
          <cell r="N732">
            <v>5</v>
          </cell>
          <cell r="O732" t="str">
            <v/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 t="str">
            <v/>
          </cell>
          <cell r="K733" t="str">
            <v/>
          </cell>
          <cell r="L733" t="str">
            <v/>
          </cell>
          <cell r="M733" t="str">
            <v/>
          </cell>
          <cell r="N733">
            <v>75</v>
          </cell>
          <cell r="O733" t="str">
            <v/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 t="str">
            <v/>
          </cell>
          <cell r="K734" t="str">
            <v/>
          </cell>
          <cell r="L734" t="str">
            <v/>
          </cell>
          <cell r="M734" t="str">
            <v/>
          </cell>
          <cell r="N734" t="str">
            <v/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 t="str">
            <v/>
          </cell>
          <cell r="K737" t="str">
            <v/>
          </cell>
          <cell r="L737" t="str">
            <v/>
          </cell>
          <cell r="M737" t="str">
            <v/>
          </cell>
          <cell r="N737" t="str">
            <v/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 t="str">
            <v/>
          </cell>
          <cell r="K754" t="str">
            <v/>
          </cell>
          <cell r="L754" t="str">
            <v/>
          </cell>
          <cell r="M754" t="str">
            <v/>
          </cell>
          <cell r="N754" t="str">
            <v/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 t="str">
            <v/>
          </cell>
          <cell r="K757" t="str">
            <v/>
          </cell>
          <cell r="L757" t="str">
            <v/>
          </cell>
          <cell r="M757" t="str">
            <v/>
          </cell>
          <cell r="N757">
            <v>20</v>
          </cell>
          <cell r="O757" t="str">
            <v/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 t="str">
            <v/>
          </cell>
          <cell r="K758" t="str">
            <v/>
          </cell>
          <cell r="L758" t="str">
            <v/>
          </cell>
          <cell r="M758">
            <v>8</v>
          </cell>
          <cell r="N758" t="str">
            <v/>
          </cell>
          <cell r="O758" t="str">
            <v/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 t="str">
            <v/>
          </cell>
          <cell r="K759" t="str">
            <v/>
          </cell>
          <cell r="L759" t="str">
            <v/>
          </cell>
          <cell r="M759" t="str">
            <v/>
          </cell>
          <cell r="N759">
            <v>100</v>
          </cell>
          <cell r="O759" t="str">
            <v/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 t="str">
            <v/>
          </cell>
          <cell r="K762" t="str">
            <v/>
          </cell>
          <cell r="L762" t="str">
            <v/>
          </cell>
          <cell r="M762">
            <v>82</v>
          </cell>
          <cell r="N762" t="str">
            <v/>
          </cell>
          <cell r="O762" t="str">
            <v/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 t="str">
            <v/>
          </cell>
          <cell r="K763" t="str">
            <v/>
          </cell>
          <cell r="L763" t="str">
            <v/>
          </cell>
          <cell r="M763" t="str">
            <v/>
          </cell>
          <cell r="N763">
            <v>15</v>
          </cell>
          <cell r="O763" t="str">
            <v/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 t="str">
            <v/>
          </cell>
          <cell r="K764" t="str">
            <v/>
          </cell>
          <cell r="L764" t="str">
            <v/>
          </cell>
          <cell r="M764" t="str">
            <v/>
          </cell>
          <cell r="N764" t="str">
            <v/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 t="str">
            <v/>
          </cell>
          <cell r="K765" t="str">
            <v/>
          </cell>
          <cell r="L765" t="str">
            <v/>
          </cell>
          <cell r="M765" t="str">
            <v/>
          </cell>
          <cell r="N765" t="str">
            <v/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 t="str">
            <v/>
          </cell>
          <cell r="K766" t="str">
            <v/>
          </cell>
          <cell r="L766" t="str">
            <v/>
          </cell>
          <cell r="M766" t="str">
            <v/>
          </cell>
          <cell r="N766" t="str">
            <v/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 t="str">
            <v/>
          </cell>
          <cell r="K767" t="str">
            <v/>
          </cell>
          <cell r="L767" t="str">
            <v/>
          </cell>
          <cell r="M767" t="str">
            <v/>
          </cell>
          <cell r="N767">
            <v>78</v>
          </cell>
          <cell r="O767" t="str">
            <v/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 t="str">
            <v/>
          </cell>
          <cell r="K768" t="str">
            <v/>
          </cell>
          <cell r="L768" t="str">
            <v/>
          </cell>
          <cell r="M768" t="str">
            <v/>
          </cell>
          <cell r="N768" t="str">
            <v/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 t="str">
            <v/>
          </cell>
          <cell r="K769" t="str">
            <v/>
          </cell>
          <cell r="L769" t="str">
            <v/>
          </cell>
          <cell r="M769" t="str">
            <v/>
          </cell>
          <cell r="N769" t="str">
            <v/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 t="str">
            <v/>
          </cell>
          <cell r="K770" t="str">
            <v/>
          </cell>
          <cell r="L770" t="str">
            <v/>
          </cell>
          <cell r="M770" t="str">
            <v/>
          </cell>
          <cell r="N770" t="str">
            <v/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 t="str">
            <v/>
          </cell>
          <cell r="K771" t="str">
            <v/>
          </cell>
          <cell r="L771" t="str">
            <v/>
          </cell>
          <cell r="M771" t="str">
            <v/>
          </cell>
          <cell r="N771" t="str">
            <v/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 t="str">
            <v/>
          </cell>
          <cell r="K772" t="str">
            <v/>
          </cell>
          <cell r="L772" t="str">
            <v/>
          </cell>
          <cell r="M772" t="str">
            <v/>
          </cell>
          <cell r="N772" t="str">
            <v/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 t="str">
            <v/>
          </cell>
          <cell r="K773" t="str">
            <v/>
          </cell>
          <cell r="L773" t="str">
            <v/>
          </cell>
          <cell r="M773" t="str">
            <v/>
          </cell>
          <cell r="N773">
            <v>2</v>
          </cell>
          <cell r="O773" t="str">
            <v/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 t="str">
            <v/>
          </cell>
          <cell r="K774" t="str">
            <v/>
          </cell>
          <cell r="L774" t="str">
            <v/>
          </cell>
          <cell r="M774" t="str">
            <v/>
          </cell>
          <cell r="N774">
            <v>5</v>
          </cell>
          <cell r="O774" t="str">
            <v/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 t="str">
            <v/>
          </cell>
          <cell r="K779">
            <v>7</v>
          </cell>
          <cell r="L779" t="str">
            <v/>
          </cell>
          <cell r="M779" t="str">
            <v/>
          </cell>
          <cell r="N779" t="str">
            <v/>
          </cell>
          <cell r="O779" t="str">
            <v/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 t="str">
            <v/>
          </cell>
          <cell r="K780" t="str">
            <v/>
          </cell>
          <cell r="L780">
            <v>85</v>
          </cell>
          <cell r="M780" t="str">
            <v/>
          </cell>
          <cell r="N780" t="str">
            <v/>
          </cell>
          <cell r="O780" t="str">
            <v/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 t="str">
            <v/>
          </cell>
          <cell r="K781" t="str">
            <v/>
          </cell>
          <cell r="L781" t="str">
            <v/>
          </cell>
          <cell r="M781">
            <v>10</v>
          </cell>
          <cell r="N781" t="str">
            <v/>
          </cell>
          <cell r="O781" t="str">
            <v/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 t="str">
            <v/>
          </cell>
          <cell r="K782" t="str">
            <v/>
          </cell>
          <cell r="L782" t="str">
            <v/>
          </cell>
          <cell r="M782" t="str">
            <v/>
          </cell>
          <cell r="N782">
            <v>5</v>
          </cell>
          <cell r="O782" t="str">
            <v/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 t="str">
            <v/>
          </cell>
          <cell r="K783" t="str">
            <v/>
          </cell>
          <cell r="L783" t="str">
            <v/>
          </cell>
          <cell r="M783" t="str">
            <v/>
          </cell>
          <cell r="N783">
            <v>75</v>
          </cell>
          <cell r="O783" t="str">
            <v/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 t="str">
            <v/>
          </cell>
          <cell r="K784" t="str">
            <v/>
          </cell>
          <cell r="L784" t="str">
            <v/>
          </cell>
          <cell r="M784" t="str">
            <v/>
          </cell>
          <cell r="N784" t="str">
            <v/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 t="str">
            <v/>
          </cell>
          <cell r="K787" t="str">
            <v/>
          </cell>
          <cell r="L787" t="str">
            <v/>
          </cell>
          <cell r="M787" t="str">
            <v/>
          </cell>
          <cell r="N787" t="str">
            <v/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 t="str">
            <v/>
          </cell>
          <cell r="K804" t="str">
            <v/>
          </cell>
          <cell r="L804" t="str">
            <v/>
          </cell>
          <cell r="M804" t="str">
            <v/>
          </cell>
          <cell r="N804" t="str">
            <v/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 t="str">
            <v/>
          </cell>
          <cell r="K807" t="str">
            <v/>
          </cell>
          <cell r="L807" t="str">
            <v/>
          </cell>
          <cell r="M807" t="str">
            <v/>
          </cell>
          <cell r="N807">
            <v>20</v>
          </cell>
          <cell r="O807" t="str">
            <v/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 t="str">
            <v/>
          </cell>
          <cell r="K808" t="str">
            <v/>
          </cell>
          <cell r="L808" t="str">
            <v/>
          </cell>
          <cell r="M808">
            <v>8</v>
          </cell>
          <cell r="N808" t="str">
            <v/>
          </cell>
          <cell r="O808" t="str">
            <v/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 t="str">
            <v/>
          </cell>
          <cell r="K809" t="str">
            <v/>
          </cell>
          <cell r="L809" t="str">
            <v/>
          </cell>
          <cell r="M809" t="str">
            <v/>
          </cell>
          <cell r="N809">
            <v>100</v>
          </cell>
          <cell r="O809" t="str">
            <v/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 t="str">
            <v/>
          </cell>
          <cell r="K812" t="str">
            <v/>
          </cell>
          <cell r="L812" t="str">
            <v/>
          </cell>
          <cell r="M812">
            <v>82</v>
          </cell>
          <cell r="N812" t="str">
            <v/>
          </cell>
          <cell r="O812" t="str">
            <v/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 t="str">
            <v/>
          </cell>
          <cell r="K813" t="str">
            <v/>
          </cell>
          <cell r="L813" t="str">
            <v/>
          </cell>
          <cell r="M813" t="str">
            <v/>
          </cell>
          <cell r="N813">
            <v>15</v>
          </cell>
          <cell r="O813" t="str">
            <v/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 t="str">
            <v/>
          </cell>
          <cell r="K814" t="str">
            <v/>
          </cell>
          <cell r="L814" t="str">
            <v/>
          </cell>
          <cell r="M814" t="str">
            <v/>
          </cell>
          <cell r="N814" t="str">
            <v/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 t="str">
            <v/>
          </cell>
          <cell r="K815" t="str">
            <v/>
          </cell>
          <cell r="L815" t="str">
            <v/>
          </cell>
          <cell r="M815" t="str">
            <v/>
          </cell>
          <cell r="N815" t="str">
            <v/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 t="str">
            <v/>
          </cell>
          <cell r="K816" t="str">
            <v/>
          </cell>
          <cell r="L816" t="str">
            <v/>
          </cell>
          <cell r="M816" t="str">
            <v/>
          </cell>
          <cell r="N816" t="str">
            <v/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 t="str">
            <v/>
          </cell>
          <cell r="K817" t="str">
            <v/>
          </cell>
          <cell r="L817" t="str">
            <v/>
          </cell>
          <cell r="M817" t="str">
            <v/>
          </cell>
          <cell r="N817">
            <v>78</v>
          </cell>
          <cell r="O817" t="str">
            <v/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 t="str">
            <v/>
          </cell>
          <cell r="K818" t="str">
            <v/>
          </cell>
          <cell r="L818" t="str">
            <v/>
          </cell>
          <cell r="M818" t="str">
            <v/>
          </cell>
          <cell r="N818" t="str">
            <v/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 t="str">
            <v/>
          </cell>
          <cell r="K819" t="str">
            <v/>
          </cell>
          <cell r="L819" t="str">
            <v/>
          </cell>
          <cell r="M819" t="str">
            <v/>
          </cell>
          <cell r="N819" t="str">
            <v/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 t="str">
            <v/>
          </cell>
          <cell r="K820" t="str">
            <v/>
          </cell>
          <cell r="L820" t="str">
            <v/>
          </cell>
          <cell r="M820" t="str">
            <v/>
          </cell>
          <cell r="N820" t="str">
            <v/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 t="str">
            <v/>
          </cell>
          <cell r="K821" t="str">
            <v/>
          </cell>
          <cell r="L821" t="str">
            <v/>
          </cell>
          <cell r="M821" t="str">
            <v/>
          </cell>
          <cell r="N821" t="str">
            <v/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 t="str">
            <v/>
          </cell>
          <cell r="K822" t="str">
            <v/>
          </cell>
          <cell r="L822" t="str">
            <v/>
          </cell>
          <cell r="M822" t="str">
            <v/>
          </cell>
          <cell r="N822" t="str">
            <v/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 t="str">
            <v/>
          </cell>
          <cell r="K823" t="str">
            <v/>
          </cell>
          <cell r="L823" t="str">
            <v/>
          </cell>
          <cell r="M823" t="str">
            <v/>
          </cell>
          <cell r="N823">
            <v>2</v>
          </cell>
          <cell r="O823" t="str">
            <v/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 t="str">
            <v/>
          </cell>
          <cell r="K824" t="str">
            <v/>
          </cell>
          <cell r="L824" t="str">
            <v/>
          </cell>
          <cell r="M824" t="str">
            <v/>
          </cell>
          <cell r="N824">
            <v>5</v>
          </cell>
          <cell r="O824" t="str">
            <v/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 t="str">
            <v/>
          </cell>
          <cell r="K827" t="str">
            <v/>
          </cell>
          <cell r="L827">
            <v>15</v>
          </cell>
          <cell r="M827" t="str">
            <v/>
          </cell>
          <cell r="N827" t="str">
            <v/>
          </cell>
          <cell r="O827" t="str">
            <v/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 t="str">
            <v/>
          </cell>
          <cell r="K828" t="str">
            <v/>
          </cell>
          <cell r="L828" t="str">
            <v/>
          </cell>
          <cell r="M828">
            <v>10</v>
          </cell>
          <cell r="N828" t="str">
            <v/>
          </cell>
          <cell r="O828" t="str">
            <v/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 t="str">
            <v/>
          </cell>
          <cell r="K829" t="str">
            <v/>
          </cell>
          <cell r="L829" t="str">
            <v/>
          </cell>
          <cell r="M829" t="str">
            <v/>
          </cell>
          <cell r="N829">
            <v>5</v>
          </cell>
          <cell r="O829" t="str">
            <v/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 t="str">
            <v/>
          </cell>
          <cell r="K830" t="str">
            <v/>
          </cell>
          <cell r="L830" t="str">
            <v/>
          </cell>
          <cell r="M830" t="str">
            <v/>
          </cell>
          <cell r="N830">
            <v>75</v>
          </cell>
          <cell r="O830" t="str">
            <v/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 t="str">
            <v/>
          </cell>
          <cell r="K831" t="str">
            <v/>
          </cell>
          <cell r="L831" t="str">
            <v/>
          </cell>
          <cell r="M831" t="str">
            <v/>
          </cell>
          <cell r="N831" t="str">
            <v/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 t="str">
            <v/>
          </cell>
          <cell r="K834" t="str">
            <v/>
          </cell>
          <cell r="L834" t="str">
            <v/>
          </cell>
          <cell r="M834" t="str">
            <v/>
          </cell>
          <cell r="N834" t="str">
            <v/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 t="str">
            <v/>
          </cell>
          <cell r="K851" t="str">
            <v/>
          </cell>
          <cell r="L851" t="str">
            <v/>
          </cell>
          <cell r="M851" t="str">
            <v/>
          </cell>
          <cell r="N851" t="str">
            <v/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 t="str">
            <v/>
          </cell>
          <cell r="K854" t="str">
            <v/>
          </cell>
          <cell r="L854" t="str">
            <v/>
          </cell>
          <cell r="M854" t="str">
            <v/>
          </cell>
          <cell r="N854">
            <v>20</v>
          </cell>
          <cell r="O854" t="str">
            <v/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 t="str">
            <v/>
          </cell>
          <cell r="K855" t="str">
            <v/>
          </cell>
          <cell r="L855" t="str">
            <v/>
          </cell>
          <cell r="M855">
            <v>8</v>
          </cell>
          <cell r="N855" t="str">
            <v/>
          </cell>
          <cell r="O855" t="str">
            <v/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 t="str">
            <v/>
          </cell>
          <cell r="K856" t="str">
            <v/>
          </cell>
          <cell r="L856" t="str">
            <v/>
          </cell>
          <cell r="M856" t="str">
            <v/>
          </cell>
          <cell r="N856">
            <v>100</v>
          </cell>
          <cell r="O856" t="str">
            <v/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 t="str">
            <v/>
          </cell>
          <cell r="K859" t="str">
            <v/>
          </cell>
          <cell r="L859" t="str">
            <v/>
          </cell>
          <cell r="M859">
            <v>82</v>
          </cell>
          <cell r="N859" t="str">
            <v/>
          </cell>
          <cell r="O859" t="str">
            <v/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 t="str">
            <v/>
          </cell>
          <cell r="K860" t="str">
            <v/>
          </cell>
          <cell r="L860" t="str">
            <v/>
          </cell>
          <cell r="M860" t="str">
            <v/>
          </cell>
          <cell r="N860">
            <v>15</v>
          </cell>
          <cell r="O860" t="str">
            <v/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 t="str">
            <v/>
          </cell>
          <cell r="K861" t="str">
            <v/>
          </cell>
          <cell r="L861" t="str">
            <v/>
          </cell>
          <cell r="M861" t="str">
            <v/>
          </cell>
          <cell r="N861" t="str">
            <v/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 t="str">
            <v/>
          </cell>
          <cell r="K862" t="str">
            <v/>
          </cell>
          <cell r="L862" t="str">
            <v/>
          </cell>
          <cell r="M862" t="str">
            <v/>
          </cell>
          <cell r="N862" t="str">
            <v/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 t="str">
            <v/>
          </cell>
          <cell r="K863" t="str">
            <v/>
          </cell>
          <cell r="L863" t="str">
            <v/>
          </cell>
          <cell r="M863" t="str">
            <v/>
          </cell>
          <cell r="N863" t="str">
            <v/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 t="str">
            <v/>
          </cell>
          <cell r="K864" t="str">
            <v/>
          </cell>
          <cell r="L864" t="str">
            <v/>
          </cell>
          <cell r="M864" t="str">
            <v/>
          </cell>
          <cell r="N864">
            <v>78</v>
          </cell>
          <cell r="O864" t="str">
            <v/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 t="str">
            <v/>
          </cell>
          <cell r="K865" t="str">
            <v/>
          </cell>
          <cell r="L865" t="str">
            <v/>
          </cell>
          <cell r="M865" t="str">
            <v/>
          </cell>
          <cell r="N865" t="str">
            <v/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 t="str">
            <v/>
          </cell>
          <cell r="K866" t="str">
            <v/>
          </cell>
          <cell r="L866" t="str">
            <v/>
          </cell>
          <cell r="M866" t="str">
            <v/>
          </cell>
          <cell r="N866" t="str">
            <v/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 t="str">
            <v/>
          </cell>
          <cell r="K867" t="str">
            <v/>
          </cell>
          <cell r="L867" t="str">
            <v/>
          </cell>
          <cell r="M867" t="str">
            <v/>
          </cell>
          <cell r="N867" t="str">
            <v/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 t="str">
            <v/>
          </cell>
          <cell r="K868" t="str">
            <v/>
          </cell>
          <cell r="L868" t="str">
            <v/>
          </cell>
          <cell r="M868" t="str">
            <v/>
          </cell>
          <cell r="N868" t="str">
            <v/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 t="str">
            <v/>
          </cell>
          <cell r="K869" t="str">
            <v/>
          </cell>
          <cell r="L869" t="str">
            <v/>
          </cell>
          <cell r="M869" t="str">
            <v/>
          </cell>
          <cell r="N869" t="str">
            <v/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 t="str">
            <v/>
          </cell>
          <cell r="K870" t="str">
            <v/>
          </cell>
          <cell r="L870" t="str">
            <v/>
          </cell>
          <cell r="M870" t="str">
            <v/>
          </cell>
          <cell r="N870">
            <v>2</v>
          </cell>
          <cell r="O870" t="str">
            <v/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 t="str">
            <v/>
          </cell>
          <cell r="K871" t="str">
            <v/>
          </cell>
          <cell r="L871" t="str">
            <v/>
          </cell>
          <cell r="M871" t="str">
            <v/>
          </cell>
          <cell r="N871">
            <v>5</v>
          </cell>
          <cell r="O871" t="str">
            <v/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 t="str">
            <v/>
          </cell>
          <cell r="K876">
            <v>3</v>
          </cell>
          <cell r="L876" t="str">
            <v/>
          </cell>
          <cell r="M876" t="str">
            <v/>
          </cell>
          <cell r="N876" t="str">
            <v/>
          </cell>
          <cell r="O876" t="str">
            <v/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 t="str">
            <v/>
          </cell>
          <cell r="K877" t="str">
            <v/>
          </cell>
          <cell r="L877">
            <v>100</v>
          </cell>
          <cell r="M877" t="str">
            <v/>
          </cell>
          <cell r="N877" t="str">
            <v/>
          </cell>
          <cell r="O877" t="str">
            <v/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 t="str">
            <v/>
          </cell>
          <cell r="K878" t="str">
            <v/>
          </cell>
          <cell r="L878" t="str">
            <v/>
          </cell>
          <cell r="M878">
            <v>10</v>
          </cell>
          <cell r="N878" t="str">
            <v/>
          </cell>
          <cell r="O878" t="str">
            <v/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 t="str">
            <v/>
          </cell>
          <cell r="K879" t="str">
            <v/>
          </cell>
          <cell r="L879" t="str">
            <v/>
          </cell>
          <cell r="M879" t="str">
            <v/>
          </cell>
          <cell r="N879">
            <v>5</v>
          </cell>
          <cell r="O879" t="str">
            <v/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 t="str">
            <v/>
          </cell>
          <cell r="K880" t="str">
            <v/>
          </cell>
          <cell r="L880" t="str">
            <v/>
          </cell>
          <cell r="M880" t="str">
            <v/>
          </cell>
          <cell r="N880">
            <v>75</v>
          </cell>
          <cell r="O880" t="str">
            <v/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 t="str">
            <v/>
          </cell>
          <cell r="K881" t="str">
            <v/>
          </cell>
          <cell r="L881" t="str">
            <v/>
          </cell>
          <cell r="M881" t="str">
            <v/>
          </cell>
          <cell r="N881" t="str">
            <v/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 t="str">
            <v/>
          </cell>
          <cell r="K884" t="str">
            <v/>
          </cell>
          <cell r="L884" t="str">
            <v/>
          </cell>
          <cell r="M884" t="str">
            <v/>
          </cell>
          <cell r="N884" t="str">
            <v/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 t="str">
            <v/>
          </cell>
          <cell r="K901" t="str">
            <v/>
          </cell>
          <cell r="L901" t="str">
            <v/>
          </cell>
          <cell r="M901" t="str">
            <v/>
          </cell>
          <cell r="N901" t="str">
            <v/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 t="str">
            <v/>
          </cell>
          <cell r="K904" t="str">
            <v/>
          </cell>
          <cell r="L904" t="str">
            <v/>
          </cell>
          <cell r="M904" t="str">
            <v/>
          </cell>
          <cell r="N904">
            <v>20</v>
          </cell>
          <cell r="O904" t="str">
            <v/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 t="str">
            <v/>
          </cell>
          <cell r="K905" t="str">
            <v/>
          </cell>
          <cell r="L905" t="str">
            <v/>
          </cell>
          <cell r="M905">
            <v>8</v>
          </cell>
          <cell r="N905" t="str">
            <v/>
          </cell>
          <cell r="O905" t="str">
            <v/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 t="str">
            <v/>
          </cell>
          <cell r="K906" t="str">
            <v/>
          </cell>
          <cell r="L906" t="str">
            <v/>
          </cell>
          <cell r="M906" t="str">
            <v/>
          </cell>
          <cell r="N906">
            <v>100</v>
          </cell>
          <cell r="O906" t="str">
            <v/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 t="str">
            <v/>
          </cell>
          <cell r="K909" t="str">
            <v/>
          </cell>
          <cell r="L909" t="str">
            <v/>
          </cell>
          <cell r="M909">
            <v>82</v>
          </cell>
          <cell r="N909" t="str">
            <v/>
          </cell>
          <cell r="O909" t="str">
            <v/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 t="str">
            <v/>
          </cell>
          <cell r="K910" t="str">
            <v/>
          </cell>
          <cell r="L910" t="str">
            <v/>
          </cell>
          <cell r="M910" t="str">
            <v/>
          </cell>
          <cell r="N910">
            <v>15</v>
          </cell>
          <cell r="O910" t="str">
            <v/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 t="str">
            <v/>
          </cell>
          <cell r="K911" t="str">
            <v/>
          </cell>
          <cell r="L911" t="str">
            <v/>
          </cell>
          <cell r="M911" t="str">
            <v/>
          </cell>
          <cell r="N911" t="str">
            <v/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 t="str">
            <v/>
          </cell>
          <cell r="K912" t="str">
            <v/>
          </cell>
          <cell r="L912" t="str">
            <v/>
          </cell>
          <cell r="M912" t="str">
            <v/>
          </cell>
          <cell r="N912" t="str">
            <v/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 t="str">
            <v/>
          </cell>
          <cell r="K913" t="str">
            <v/>
          </cell>
          <cell r="L913" t="str">
            <v/>
          </cell>
          <cell r="M913" t="str">
            <v/>
          </cell>
          <cell r="N913" t="str">
            <v/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 t="str">
            <v/>
          </cell>
          <cell r="K914" t="str">
            <v/>
          </cell>
          <cell r="L914" t="str">
            <v/>
          </cell>
          <cell r="M914" t="str">
            <v/>
          </cell>
          <cell r="N914">
            <v>78</v>
          </cell>
          <cell r="O914" t="str">
            <v/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 t="str">
            <v/>
          </cell>
          <cell r="K915" t="str">
            <v/>
          </cell>
          <cell r="L915" t="str">
            <v/>
          </cell>
          <cell r="M915" t="str">
            <v/>
          </cell>
          <cell r="N915" t="str">
            <v/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 t="str">
            <v/>
          </cell>
          <cell r="K916" t="str">
            <v/>
          </cell>
          <cell r="L916" t="str">
            <v/>
          </cell>
          <cell r="M916" t="str">
            <v/>
          </cell>
          <cell r="N916" t="str">
            <v/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 t="str">
            <v/>
          </cell>
          <cell r="K917" t="str">
            <v/>
          </cell>
          <cell r="L917" t="str">
            <v/>
          </cell>
          <cell r="M917" t="str">
            <v/>
          </cell>
          <cell r="N917" t="str">
            <v/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 t="str">
            <v/>
          </cell>
          <cell r="K918" t="str">
            <v/>
          </cell>
          <cell r="L918" t="str">
            <v/>
          </cell>
          <cell r="M918" t="str">
            <v/>
          </cell>
          <cell r="N918" t="str">
            <v/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 t="str">
            <v/>
          </cell>
          <cell r="K919" t="str">
            <v/>
          </cell>
          <cell r="L919" t="str">
            <v/>
          </cell>
          <cell r="M919" t="str">
            <v/>
          </cell>
          <cell r="N919" t="str">
            <v/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 t="str">
            <v/>
          </cell>
          <cell r="K920" t="str">
            <v/>
          </cell>
          <cell r="L920" t="str">
            <v/>
          </cell>
          <cell r="M920" t="str">
            <v/>
          </cell>
          <cell r="N920">
            <v>2</v>
          </cell>
          <cell r="O920" t="str">
            <v/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 t="str">
            <v/>
          </cell>
          <cell r="K921" t="str">
            <v/>
          </cell>
          <cell r="L921" t="str">
            <v/>
          </cell>
          <cell r="M921" t="str">
            <v/>
          </cell>
          <cell r="N921">
            <v>5</v>
          </cell>
          <cell r="O921" t="str">
            <v/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 t="str">
            <v/>
          </cell>
          <cell r="S23" t="str">
            <v/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 t="str">
            <v/>
          </cell>
          <cell r="S24" t="str">
            <v/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 t="str">
            <v/>
          </cell>
          <cell r="S25" t="str">
            <v/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 t="str">
            <v/>
          </cell>
          <cell r="S26" t="str">
            <v/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 t="str">
            <v/>
          </cell>
          <cell r="S27" t="str">
            <v/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 t="str">
            <v/>
          </cell>
          <cell r="S28" t="str">
            <v/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 t="str">
            <v/>
          </cell>
          <cell r="S29" t="str">
            <v/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 t="str">
            <v/>
          </cell>
          <cell r="S30" t="str">
            <v/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 t="str">
            <v/>
          </cell>
          <cell r="S31" t="str">
            <v/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 t="str">
            <v/>
          </cell>
          <cell r="S32" t="str">
            <v/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 t="str">
            <v/>
          </cell>
          <cell r="S33" t="str">
            <v/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 t="str">
            <v/>
          </cell>
          <cell r="S34" t="str">
            <v/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 t="str">
            <v/>
          </cell>
          <cell r="S35" t="str">
            <v/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 t="str">
            <v/>
          </cell>
          <cell r="S36" t="str">
            <v/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 t="str">
            <v/>
          </cell>
          <cell r="S37" t="str">
            <v/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 t="str">
            <v/>
          </cell>
          <cell r="S38" t="str">
            <v/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 t="str">
            <v/>
          </cell>
          <cell r="S39" t="str">
            <v/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 t="str">
            <v/>
          </cell>
          <cell r="S40" t="str">
            <v/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 t="str">
            <v/>
          </cell>
          <cell r="S41" t="str">
            <v/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 t="str">
            <v/>
          </cell>
          <cell r="S42" t="str">
            <v/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 t="str">
            <v/>
          </cell>
          <cell r="S43" t="str">
            <v/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 t="str">
            <v/>
          </cell>
          <cell r="S44" t="str">
            <v/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 t="str">
            <v/>
          </cell>
          <cell r="S45" t="str">
            <v/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 t="str">
            <v/>
          </cell>
          <cell r="S46" t="str">
            <v/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 t="str">
            <v/>
          </cell>
          <cell r="S47" t="str">
            <v/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 t="str">
            <v/>
          </cell>
          <cell r="S48" t="str">
            <v/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 t="str">
            <v/>
          </cell>
          <cell r="S49" t="str">
            <v/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 t="str">
            <v/>
          </cell>
          <cell r="S50" t="str">
            <v/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 t="str">
            <v/>
          </cell>
          <cell r="S51" t="str">
            <v/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 t="str">
            <v/>
          </cell>
          <cell r="S52" t="str">
            <v/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 t="str">
            <v/>
          </cell>
          <cell r="S53" t="str">
            <v/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 t="str">
            <v/>
          </cell>
          <cell r="S54" t="str">
            <v/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 t="str">
            <v/>
          </cell>
          <cell r="S55" t="str">
            <v/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 t="str">
            <v/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 t="str">
            <v/>
          </cell>
          <cell r="S61" t="str">
            <v/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 t="str">
            <v/>
          </cell>
          <cell r="S62" t="str">
            <v/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 t="str">
            <v/>
          </cell>
          <cell r="S63" t="str">
            <v/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 t="str">
            <v/>
          </cell>
          <cell r="S64" t="str">
            <v/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 t="str">
            <v/>
          </cell>
          <cell r="S65" t="str">
            <v/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 t="str">
            <v/>
          </cell>
          <cell r="S66" t="str">
            <v/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 t="str">
            <v/>
          </cell>
          <cell r="S71" t="str">
            <v/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 t="str">
            <v/>
          </cell>
          <cell r="S72" t="str">
            <v/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 t="str">
            <v/>
          </cell>
          <cell r="S73" t="str">
            <v/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 t="str">
            <v/>
          </cell>
          <cell r="S74" t="str">
            <v/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 t="str">
            <v/>
          </cell>
          <cell r="S75" t="str">
            <v/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 t="str">
            <v/>
          </cell>
          <cell r="S76" t="str">
            <v/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 t="str">
            <v/>
          </cell>
          <cell r="S77" t="str">
            <v/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 t="str">
            <v/>
          </cell>
          <cell r="S78" t="str">
            <v/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 t="str">
            <v/>
          </cell>
          <cell r="S79" t="str">
            <v/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 t="str">
            <v/>
          </cell>
          <cell r="S80" t="str">
            <v/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 t="str">
            <v/>
          </cell>
          <cell r="S81" t="str">
            <v/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 t="str">
            <v/>
          </cell>
          <cell r="S82" t="str">
            <v/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 t="str">
            <v/>
          </cell>
          <cell r="S83" t="str">
            <v/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 t="str">
            <v/>
          </cell>
          <cell r="S84" t="str">
            <v/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 t="str">
            <v/>
          </cell>
          <cell r="S85" t="str">
            <v/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 t="str">
            <v/>
          </cell>
          <cell r="S86" t="str">
            <v/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 t="str">
            <v/>
          </cell>
          <cell r="S87" t="str">
            <v/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 t="str">
            <v/>
          </cell>
          <cell r="S88" t="str">
            <v/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 t="str">
            <v/>
          </cell>
          <cell r="S89" t="str">
            <v/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 t="str">
            <v/>
          </cell>
          <cell r="S90" t="str">
            <v/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 t="str">
            <v/>
          </cell>
          <cell r="S91" t="str">
            <v/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 t="str">
            <v/>
          </cell>
          <cell r="S92" t="str">
            <v/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 t="str">
            <v/>
          </cell>
          <cell r="S93" t="str">
            <v/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 t="str">
            <v/>
          </cell>
          <cell r="S94" t="str">
            <v/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 t="str">
            <v/>
          </cell>
          <cell r="S95" t="str">
            <v/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 t="str">
            <v/>
          </cell>
          <cell r="S96" t="str">
            <v/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 t="str">
            <v/>
          </cell>
          <cell r="S97" t="str">
            <v/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 t="str">
            <v/>
          </cell>
          <cell r="S98" t="str">
            <v/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 t="str">
            <v/>
          </cell>
          <cell r="S99" t="str">
            <v/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 t="str">
            <v/>
          </cell>
          <cell r="S100" t="str">
            <v/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 t="str">
            <v/>
          </cell>
          <cell r="S103" t="str">
            <v/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 t="str">
            <v/>
          </cell>
          <cell r="S104" t="str">
            <v/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 t="str">
            <v/>
          </cell>
          <cell r="S105" t="str">
            <v/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 t="str">
            <v/>
          </cell>
          <cell r="S106" t="str">
            <v/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 t="str">
            <v/>
          </cell>
          <cell r="S107" t="str">
            <v/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 t="str">
            <v/>
          </cell>
          <cell r="S108" t="str">
            <v/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 t="str">
            <v/>
          </cell>
          <cell r="S117" t="str">
            <v/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 t="str">
            <v/>
          </cell>
          <cell r="S118" t="str">
            <v/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 t="str">
            <v/>
          </cell>
          <cell r="S119" t="str">
            <v/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 t="str">
            <v/>
          </cell>
          <cell r="S120" t="str">
            <v/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 t="str">
            <v/>
          </cell>
          <cell r="S121" t="str">
            <v/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 t="str">
            <v/>
          </cell>
          <cell r="S122" t="str">
            <v/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 t="str">
            <v/>
          </cell>
          <cell r="S123" t="str">
            <v/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 t="str">
            <v/>
          </cell>
          <cell r="S124" t="str">
            <v/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 t="str">
            <v/>
          </cell>
          <cell r="S125" t="str">
            <v/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 t="str">
            <v/>
          </cell>
          <cell r="S126" t="str">
            <v/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 t="str">
            <v/>
          </cell>
          <cell r="S127" t="str">
            <v/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 t="str">
            <v/>
          </cell>
          <cell r="S128" t="str">
            <v/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 t="str">
            <v/>
          </cell>
          <cell r="S129" t="str">
            <v/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 t="str">
            <v/>
          </cell>
          <cell r="S130" t="str">
            <v/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 t="str">
            <v/>
          </cell>
          <cell r="S131" t="str">
            <v/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 t="str">
            <v/>
          </cell>
          <cell r="S132" t="str">
            <v/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 t="str">
            <v/>
          </cell>
          <cell r="S133" t="str">
            <v/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 t="str">
            <v/>
          </cell>
          <cell r="S134" t="str">
            <v/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 t="str">
            <v/>
          </cell>
          <cell r="S135" t="str">
            <v/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 t="str">
            <v/>
          </cell>
          <cell r="S136" t="str">
            <v/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 t="str">
            <v/>
          </cell>
          <cell r="S137" t="str">
            <v/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 t="str">
            <v/>
          </cell>
          <cell r="S138" t="str">
            <v/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 t="str">
            <v/>
          </cell>
          <cell r="S139" t="str">
            <v/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 t="str">
            <v/>
          </cell>
          <cell r="S140" t="str">
            <v/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 t="str">
            <v/>
          </cell>
          <cell r="S141" t="str">
            <v/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 t="str">
            <v/>
          </cell>
          <cell r="S142" t="str">
            <v/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 t="str">
            <v/>
          </cell>
          <cell r="S143" t="str">
            <v/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 t="str">
            <v/>
          </cell>
          <cell r="S144" t="str">
            <v/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 t="str">
            <v/>
          </cell>
          <cell r="S145" t="str">
            <v/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 t="str">
            <v/>
          </cell>
          <cell r="S146" t="str">
            <v/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 t="str">
            <v/>
          </cell>
          <cell r="S147" t="str">
            <v/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 t="str">
            <v/>
          </cell>
          <cell r="S148" t="str">
            <v/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 t="str">
            <v/>
          </cell>
          <cell r="S149" t="str">
            <v/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 t="str">
            <v/>
          </cell>
          <cell r="S150" t="str">
            <v/>
          </cell>
        </row>
        <row r="151">
          <cell r="E151" t="str">
            <v>ARQUITETURA</v>
          </cell>
          <cell r="F151">
            <v>0</v>
          </cell>
          <cell r="P151" t="str">
            <v/>
          </cell>
          <cell r="S151" t="str">
            <v/>
          </cell>
        </row>
        <row r="152">
          <cell r="E152" t="str">
            <v>ÁREA DE APOIO A MINA - ARRANJOS E URBANIZAÇÃO</v>
          </cell>
          <cell r="F152">
            <v>0</v>
          </cell>
          <cell r="P152" t="str">
            <v/>
          </cell>
          <cell r="S152" t="str">
            <v/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 t="str">
            <v/>
          </cell>
          <cell r="S153" t="str">
            <v/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 t="str">
            <v/>
          </cell>
          <cell r="S154" t="str">
            <v/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 t="str">
            <v/>
          </cell>
          <cell r="S155" t="str">
            <v/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 t="str">
            <v/>
          </cell>
          <cell r="S156" t="str">
            <v/>
          </cell>
        </row>
        <row r="157">
          <cell r="E157" t="str">
            <v>FÁBRICA DE EXPLOSIVOS - ARRANJOS E URBANIZAÇÃO</v>
          </cell>
          <cell r="F157">
            <v>0</v>
          </cell>
          <cell r="P157" t="str">
            <v/>
          </cell>
          <cell r="S157" t="str">
            <v/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 t="str">
            <v/>
          </cell>
          <cell r="S158" t="str">
            <v/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 t="str">
            <v/>
          </cell>
          <cell r="S159" t="str">
            <v/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 t="str">
            <v/>
          </cell>
          <cell r="S160" t="str">
            <v/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 t="str">
            <v/>
          </cell>
          <cell r="S161" t="str">
            <v/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 t="str">
            <v/>
          </cell>
          <cell r="S162" t="str">
            <v/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 t="str">
            <v/>
          </cell>
          <cell r="S163" t="str">
            <v/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 t="str">
            <v/>
          </cell>
          <cell r="S164" t="str">
            <v/>
          </cell>
        </row>
        <row r="165">
          <cell r="E165" t="str">
            <v>METÁLICA</v>
          </cell>
          <cell r="F165">
            <v>0</v>
          </cell>
          <cell r="P165" t="str">
            <v/>
          </cell>
          <cell r="S165" t="str">
            <v/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 t="str">
            <v/>
          </cell>
          <cell r="S166" t="str">
            <v/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 t="str">
            <v/>
          </cell>
          <cell r="S167" t="str">
            <v/>
          </cell>
        </row>
        <row r="168">
          <cell r="E168" t="str">
            <v>ARQUITETURA</v>
          </cell>
          <cell r="F168">
            <v>0</v>
          </cell>
          <cell r="P168" t="str">
            <v/>
          </cell>
          <cell r="S168" t="str">
            <v/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 t="str">
            <v/>
          </cell>
          <cell r="S169" t="str">
            <v/>
          </cell>
        </row>
        <row r="170">
          <cell r="E170" t="str">
            <v>ELÉTRICA</v>
          </cell>
          <cell r="F170">
            <v>0</v>
          </cell>
          <cell r="P170" t="str">
            <v/>
          </cell>
          <cell r="S170" t="str">
            <v/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 t="str">
            <v/>
          </cell>
          <cell r="S171" t="str">
            <v/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 t="str">
            <v/>
          </cell>
          <cell r="S172" t="str">
            <v/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 t="str">
            <v/>
          </cell>
          <cell r="S173" t="str">
            <v/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 t="str">
            <v/>
          </cell>
          <cell r="S174" t="str">
            <v/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 t="str">
            <v/>
          </cell>
          <cell r="S175" t="str">
            <v/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 t="str">
            <v/>
          </cell>
          <cell r="S176" t="str">
            <v/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 t="str">
            <v/>
          </cell>
          <cell r="S177" t="str">
            <v/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 t="str">
            <v/>
          </cell>
          <cell r="S178" t="str">
            <v/>
          </cell>
        </row>
        <row r="179">
          <cell r="E179" t="str">
            <v>HIDROSSANITÁRIAS - PASSARELAS</v>
          </cell>
          <cell r="F179">
            <v>0</v>
          </cell>
          <cell r="P179" t="str">
            <v/>
          </cell>
          <cell r="S179" t="str">
            <v/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 t="str">
            <v/>
          </cell>
          <cell r="S180" t="str">
            <v/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 t="str">
            <v/>
          </cell>
          <cell r="S181" t="str">
            <v/>
          </cell>
        </row>
        <row r="182">
          <cell r="E182" t="str">
            <v>ORÇAMENTAÇÃO</v>
          </cell>
          <cell r="F182">
            <v>0</v>
          </cell>
          <cell r="P182" t="str">
            <v/>
          </cell>
          <cell r="S182" t="str">
            <v/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 t="str">
            <v/>
          </cell>
          <cell r="S183" t="str">
            <v/>
          </cell>
        </row>
        <row r="184">
          <cell r="E184" t="str">
            <v>ANÁLISE DE PROPOSTA</v>
          </cell>
          <cell r="F184">
            <v>0</v>
          </cell>
          <cell r="P184" t="str">
            <v/>
          </cell>
          <cell r="S184" t="str">
            <v/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 t="str">
            <v/>
          </cell>
          <cell r="S185" t="str">
            <v/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 t="str">
            <v/>
          </cell>
          <cell r="S186" t="str">
            <v/>
          </cell>
        </row>
        <row r="187">
          <cell r="E187" t="str">
            <v>ARQUITETURA</v>
          </cell>
          <cell r="F187">
            <v>0</v>
          </cell>
          <cell r="P187" t="str">
            <v/>
          </cell>
          <cell r="S187" t="str">
            <v/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 t="str">
            <v/>
          </cell>
          <cell r="S190" t="str">
            <v/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 t="str">
            <v/>
          </cell>
          <cell r="S191" t="str">
            <v/>
          </cell>
        </row>
        <row r="192">
          <cell r="E192" t="str">
            <v>METÁLICA</v>
          </cell>
          <cell r="F192">
            <v>0</v>
          </cell>
          <cell r="P192" t="str">
            <v/>
          </cell>
          <cell r="S192" t="str">
            <v/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 t="str">
            <v/>
          </cell>
          <cell r="S193" t="str">
            <v/>
          </cell>
        </row>
        <row r="194">
          <cell r="E194" t="str">
            <v>ELÉTRICA</v>
          </cell>
          <cell r="F194">
            <v>0</v>
          </cell>
          <cell r="P194" t="str">
            <v/>
          </cell>
          <cell r="S194" t="str">
            <v/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 t="str">
            <v/>
          </cell>
          <cell r="S195" t="str">
            <v/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 t="str">
            <v/>
          </cell>
          <cell r="S196" t="str">
            <v/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 t="str">
            <v/>
          </cell>
          <cell r="S197" t="str">
            <v/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 t="str">
            <v/>
          </cell>
          <cell r="S198" t="str">
            <v/>
          </cell>
        </row>
        <row r="199">
          <cell r="E199" t="str">
            <v>HIDROSSANITÁRIAS</v>
          </cell>
          <cell r="F199">
            <v>0</v>
          </cell>
          <cell r="P199" t="str">
            <v/>
          </cell>
          <cell r="S199" t="str">
            <v/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 t="str">
            <v/>
          </cell>
          <cell r="S200" t="str">
            <v/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 t="str">
            <v/>
          </cell>
          <cell r="S201" t="str">
            <v/>
          </cell>
        </row>
        <row r="202">
          <cell r="E202" t="str">
            <v>ORÇAMENTAÇÃO</v>
          </cell>
          <cell r="F202">
            <v>0</v>
          </cell>
          <cell r="P202" t="str">
            <v/>
          </cell>
          <cell r="S202" t="str">
            <v/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 t="str">
            <v/>
          </cell>
          <cell r="S203" t="str">
            <v/>
          </cell>
        </row>
        <row r="204">
          <cell r="E204" t="str">
            <v>ANÁLISE DE PROPOSTA</v>
          </cell>
          <cell r="F204">
            <v>0</v>
          </cell>
          <cell r="P204" t="str">
            <v/>
          </cell>
          <cell r="S204" t="str">
            <v/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 t="str">
            <v/>
          </cell>
          <cell r="S205" t="str">
            <v/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 t="str">
            <v/>
          </cell>
          <cell r="S206" t="str">
            <v/>
          </cell>
        </row>
        <row r="207">
          <cell r="E207" t="str">
            <v>ARQUITETURA</v>
          </cell>
          <cell r="F207">
            <v>0</v>
          </cell>
          <cell r="P207" t="str">
            <v/>
          </cell>
          <cell r="S207" t="str">
            <v/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 t="str">
            <v/>
          </cell>
          <cell r="S211" t="str">
            <v/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 t="str">
            <v/>
          </cell>
          <cell r="S212" t="str">
            <v/>
          </cell>
        </row>
        <row r="213">
          <cell r="E213" t="str">
            <v>METÁLICA</v>
          </cell>
          <cell r="F213">
            <v>0</v>
          </cell>
          <cell r="P213" t="str">
            <v/>
          </cell>
          <cell r="S213" t="str">
            <v/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 t="str">
            <v/>
          </cell>
          <cell r="S214" t="str">
            <v/>
          </cell>
        </row>
        <row r="215">
          <cell r="E215" t="str">
            <v>ELÉTRICA</v>
          </cell>
          <cell r="F215">
            <v>0</v>
          </cell>
          <cell r="P215" t="str">
            <v/>
          </cell>
          <cell r="S215" t="str">
            <v/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 t="str">
            <v/>
          </cell>
          <cell r="S216" t="str">
            <v/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 t="str">
            <v/>
          </cell>
          <cell r="S217" t="str">
            <v/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 t="str">
            <v/>
          </cell>
          <cell r="S218" t="str">
            <v/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 t="str">
            <v/>
          </cell>
          <cell r="S219" t="str">
            <v/>
          </cell>
        </row>
        <row r="220">
          <cell r="E220" t="str">
            <v>HIDROSSANITÁRIAS</v>
          </cell>
          <cell r="F220">
            <v>0</v>
          </cell>
          <cell r="P220" t="str">
            <v/>
          </cell>
          <cell r="S220" t="str">
            <v/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 t="str">
            <v/>
          </cell>
          <cell r="S221" t="str">
            <v/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 t="str">
            <v/>
          </cell>
          <cell r="S222" t="str">
            <v/>
          </cell>
        </row>
        <row r="223">
          <cell r="E223" t="str">
            <v>ORÇAMENTAÇÃO</v>
          </cell>
          <cell r="F223">
            <v>0</v>
          </cell>
          <cell r="P223" t="str">
            <v/>
          </cell>
          <cell r="S223" t="str">
            <v/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 t="str">
            <v/>
          </cell>
          <cell r="S224" t="str">
            <v/>
          </cell>
        </row>
        <row r="225">
          <cell r="E225" t="str">
            <v>ANÁLISE DE PROPOSTA</v>
          </cell>
          <cell r="F225">
            <v>0</v>
          </cell>
          <cell r="P225" t="str">
            <v/>
          </cell>
          <cell r="S225" t="str">
            <v/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 t="str">
            <v/>
          </cell>
          <cell r="S226" t="str">
            <v/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 t="str">
            <v/>
          </cell>
          <cell r="S227" t="str">
            <v/>
          </cell>
        </row>
        <row r="228">
          <cell r="E228" t="str">
            <v>ARQUITETURA</v>
          </cell>
          <cell r="F228">
            <v>0</v>
          </cell>
          <cell r="P228" t="str">
            <v/>
          </cell>
          <cell r="S228" t="str">
            <v/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 t="str">
            <v/>
          </cell>
          <cell r="S230" t="str">
            <v/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 t="str">
            <v/>
          </cell>
          <cell r="S231" t="str">
            <v/>
          </cell>
        </row>
        <row r="232">
          <cell r="E232" t="str">
            <v>METÁLICA</v>
          </cell>
          <cell r="F232">
            <v>0</v>
          </cell>
          <cell r="P232" t="str">
            <v/>
          </cell>
          <cell r="S232" t="str">
            <v/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 t="str">
            <v/>
          </cell>
          <cell r="S233" t="str">
            <v/>
          </cell>
        </row>
        <row r="234">
          <cell r="E234" t="str">
            <v>ELÉTRICA</v>
          </cell>
          <cell r="F234">
            <v>0</v>
          </cell>
          <cell r="P234" t="str">
            <v/>
          </cell>
          <cell r="S234" t="str">
            <v/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 t="str">
            <v/>
          </cell>
          <cell r="S235" t="str">
            <v/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 t="str">
            <v/>
          </cell>
          <cell r="S236" t="str">
            <v/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 t="str">
            <v/>
          </cell>
          <cell r="S237" t="str">
            <v/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 t="str">
            <v/>
          </cell>
          <cell r="S238" t="str">
            <v/>
          </cell>
        </row>
        <row r="239">
          <cell r="E239" t="str">
            <v>HIDROSSANITÁRIAS</v>
          </cell>
          <cell r="F239">
            <v>0</v>
          </cell>
          <cell r="P239" t="str">
            <v/>
          </cell>
          <cell r="S239" t="str">
            <v/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 t="str">
            <v/>
          </cell>
          <cell r="S240" t="str">
            <v/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 t="str">
            <v/>
          </cell>
          <cell r="S241" t="str">
            <v/>
          </cell>
        </row>
        <row r="242">
          <cell r="E242" t="str">
            <v>ORÇAMENTAÇÃO</v>
          </cell>
          <cell r="F242">
            <v>0</v>
          </cell>
          <cell r="P242" t="str">
            <v/>
          </cell>
          <cell r="S242" t="str">
            <v/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 t="str">
            <v/>
          </cell>
          <cell r="S243" t="str">
            <v/>
          </cell>
        </row>
        <row r="244">
          <cell r="E244" t="str">
            <v>ANÁLISE DE PROPOSTA</v>
          </cell>
          <cell r="F244">
            <v>0</v>
          </cell>
          <cell r="P244" t="str">
            <v/>
          </cell>
          <cell r="S244" t="str">
            <v/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 t="str">
            <v/>
          </cell>
          <cell r="S245" t="str">
            <v/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 t="str">
            <v/>
          </cell>
          <cell r="S246" t="str">
            <v/>
          </cell>
        </row>
        <row r="247">
          <cell r="E247" t="str">
            <v>ARQUITETURA</v>
          </cell>
          <cell r="F247">
            <v>0</v>
          </cell>
          <cell r="P247" t="str">
            <v/>
          </cell>
          <cell r="S247" t="str">
            <v/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 t="str">
            <v/>
          </cell>
          <cell r="S248" t="str">
            <v/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 t="str">
            <v/>
          </cell>
          <cell r="S249" t="str">
            <v/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 t="str">
            <v/>
          </cell>
          <cell r="S250" t="str">
            <v/>
          </cell>
        </row>
        <row r="251">
          <cell r="E251" t="str">
            <v>CONCRETO</v>
          </cell>
          <cell r="F251">
            <v>0</v>
          </cell>
          <cell r="P251" t="str">
            <v/>
          </cell>
          <cell r="S251" t="str">
            <v/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 t="str">
            <v/>
          </cell>
          <cell r="S252" t="str">
            <v/>
          </cell>
        </row>
        <row r="253">
          <cell r="E253" t="str">
            <v>METÁLICA</v>
          </cell>
          <cell r="F253">
            <v>0</v>
          </cell>
          <cell r="P253" t="str">
            <v/>
          </cell>
          <cell r="S253" t="str">
            <v/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 t="str">
            <v/>
          </cell>
          <cell r="S254" t="str">
            <v/>
          </cell>
        </row>
        <row r="255">
          <cell r="E255" t="str">
            <v>ELÉTRICA</v>
          </cell>
          <cell r="F255">
            <v>0</v>
          </cell>
          <cell r="P255" t="str">
            <v/>
          </cell>
          <cell r="S255" t="str">
            <v/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 t="str">
            <v/>
          </cell>
          <cell r="S256" t="str">
            <v/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 t="str">
            <v/>
          </cell>
          <cell r="S257" t="str">
            <v/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 t="str">
            <v/>
          </cell>
          <cell r="S258" t="str">
            <v/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 t="str">
            <v/>
          </cell>
          <cell r="S259" t="str">
            <v/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 t="str">
            <v/>
          </cell>
          <cell r="S260" t="str">
            <v/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 t="str">
            <v/>
          </cell>
          <cell r="S261" t="str">
            <v/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 t="str">
            <v/>
          </cell>
          <cell r="S262" t="str">
            <v/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 t="str">
            <v/>
          </cell>
          <cell r="S263" t="str">
            <v/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 t="str">
            <v/>
          </cell>
          <cell r="S264" t="str">
            <v/>
          </cell>
        </row>
        <row r="265">
          <cell r="E265" t="str">
            <v>TELEFONIA E DADOS</v>
          </cell>
          <cell r="F265">
            <v>0</v>
          </cell>
          <cell r="P265" t="str">
            <v/>
          </cell>
          <cell r="S265" t="str">
            <v/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 t="str">
            <v/>
          </cell>
          <cell r="S266" t="str">
            <v/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 t="str">
            <v/>
          </cell>
          <cell r="S267" t="str">
            <v/>
          </cell>
        </row>
        <row r="268">
          <cell r="E268" t="str">
            <v>HIDROSSANITÁRIAS</v>
          </cell>
          <cell r="F268">
            <v>0</v>
          </cell>
          <cell r="P268" t="str">
            <v/>
          </cell>
          <cell r="S268" t="str">
            <v/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 t="str">
            <v/>
          </cell>
          <cell r="S269" t="str">
            <v/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 t="str">
            <v/>
          </cell>
          <cell r="S270" t="str">
            <v/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 t="str">
            <v/>
          </cell>
          <cell r="S271" t="str">
            <v/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 t="str">
            <v/>
          </cell>
          <cell r="S272" t="str">
            <v/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 t="str">
            <v/>
          </cell>
          <cell r="S273" t="str">
            <v/>
          </cell>
        </row>
        <row r="274">
          <cell r="E274" t="str">
            <v>ORÇAMENTAÇÃO</v>
          </cell>
          <cell r="F274">
            <v>0</v>
          </cell>
          <cell r="P274" t="str">
            <v/>
          </cell>
          <cell r="S274" t="str">
            <v/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 t="str">
            <v/>
          </cell>
          <cell r="S275" t="str">
            <v/>
          </cell>
        </row>
        <row r="276">
          <cell r="E276" t="str">
            <v>ANÁLISE DE PROPOSTA</v>
          </cell>
          <cell r="F276">
            <v>0</v>
          </cell>
          <cell r="P276" t="str">
            <v/>
          </cell>
          <cell r="S276" t="str">
            <v/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 t="str">
            <v/>
          </cell>
          <cell r="S277" t="str">
            <v/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 t="str">
            <v/>
          </cell>
          <cell r="S278" t="str">
            <v/>
          </cell>
        </row>
        <row r="279">
          <cell r="E279" t="str">
            <v>ARQUITETURA</v>
          </cell>
          <cell r="F279">
            <v>0</v>
          </cell>
          <cell r="P279" t="str">
            <v/>
          </cell>
          <cell r="S279" t="str">
            <v/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 t="str">
            <v/>
          </cell>
          <cell r="S280" t="str">
            <v/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 t="str">
            <v/>
          </cell>
          <cell r="S281" t="str">
            <v/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 t="str">
            <v/>
          </cell>
          <cell r="S282" t="str">
            <v/>
          </cell>
        </row>
        <row r="283">
          <cell r="E283" t="str">
            <v>CONCRETO</v>
          </cell>
          <cell r="F283">
            <v>0</v>
          </cell>
          <cell r="P283" t="str">
            <v/>
          </cell>
          <cell r="S283" t="str">
            <v/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 t="str">
            <v/>
          </cell>
          <cell r="S284" t="str">
            <v/>
          </cell>
        </row>
        <row r="285">
          <cell r="E285" t="str">
            <v>METÁLICA</v>
          </cell>
          <cell r="F285">
            <v>0</v>
          </cell>
          <cell r="P285" t="str">
            <v/>
          </cell>
          <cell r="S285" t="str">
            <v/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 t="str">
            <v/>
          </cell>
          <cell r="S286" t="str">
            <v/>
          </cell>
        </row>
        <row r="287">
          <cell r="E287" t="str">
            <v>ELÉTRICA</v>
          </cell>
          <cell r="F287">
            <v>0</v>
          </cell>
          <cell r="P287" t="str">
            <v/>
          </cell>
          <cell r="S287" t="str">
            <v/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 t="str">
            <v/>
          </cell>
          <cell r="S288" t="str">
            <v/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 t="str">
            <v/>
          </cell>
          <cell r="S289" t="str">
            <v/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 t="str">
            <v/>
          </cell>
          <cell r="S290" t="str">
            <v/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 t="str">
            <v/>
          </cell>
          <cell r="S291" t="str">
            <v/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 t="str">
            <v/>
          </cell>
          <cell r="S292" t="str">
            <v/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 t="str">
            <v/>
          </cell>
          <cell r="S293" t="str">
            <v/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 t="str">
            <v/>
          </cell>
          <cell r="S294" t="str">
            <v/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 t="str">
            <v/>
          </cell>
          <cell r="S295" t="str">
            <v/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 t="str">
            <v/>
          </cell>
          <cell r="S296" t="str">
            <v/>
          </cell>
        </row>
        <row r="297">
          <cell r="E297" t="str">
            <v>TELEFONIA E DADOS</v>
          </cell>
          <cell r="F297">
            <v>0</v>
          </cell>
          <cell r="P297" t="str">
            <v/>
          </cell>
          <cell r="S297" t="str">
            <v/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 t="str">
            <v/>
          </cell>
          <cell r="S298" t="str">
            <v/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 t="str">
            <v/>
          </cell>
          <cell r="S299" t="str">
            <v/>
          </cell>
        </row>
        <row r="300">
          <cell r="E300" t="str">
            <v>HIDROSSANITÁRIAS</v>
          </cell>
          <cell r="F300">
            <v>0</v>
          </cell>
          <cell r="P300" t="str">
            <v/>
          </cell>
          <cell r="S300" t="str">
            <v/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 t="str">
            <v/>
          </cell>
          <cell r="S301" t="str">
            <v/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 t="str">
            <v/>
          </cell>
          <cell r="S302" t="str">
            <v/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 t="str">
            <v/>
          </cell>
          <cell r="S303" t="str">
            <v/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 t="str">
            <v/>
          </cell>
          <cell r="S304" t="str">
            <v/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 t="str">
            <v/>
          </cell>
          <cell r="S305" t="str">
            <v/>
          </cell>
        </row>
        <row r="306">
          <cell r="E306" t="str">
            <v>ORÇAMENTAÇÃO</v>
          </cell>
          <cell r="F306">
            <v>0</v>
          </cell>
          <cell r="P306" t="str">
            <v/>
          </cell>
          <cell r="S306" t="str">
            <v/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 t="str">
            <v/>
          </cell>
          <cell r="S307" t="str">
            <v/>
          </cell>
        </row>
        <row r="308">
          <cell r="E308" t="str">
            <v>ANÁLISE DE PROPOSTA</v>
          </cell>
          <cell r="F308">
            <v>0</v>
          </cell>
          <cell r="P308" t="str">
            <v/>
          </cell>
          <cell r="S308" t="str">
            <v/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 t="str">
            <v/>
          </cell>
          <cell r="S309" t="str">
            <v/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 t="str">
            <v/>
          </cell>
          <cell r="S310" t="str">
            <v/>
          </cell>
        </row>
        <row r="311">
          <cell r="E311" t="str">
            <v>ARQUITETURA</v>
          </cell>
          <cell r="F311">
            <v>0</v>
          </cell>
          <cell r="P311" t="str">
            <v/>
          </cell>
          <cell r="S311" t="str">
            <v/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 t="str">
            <v/>
          </cell>
          <cell r="S313" t="str">
            <v/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 t="str">
            <v/>
          </cell>
          <cell r="S314" t="str">
            <v/>
          </cell>
        </row>
        <row r="315">
          <cell r="E315" t="str">
            <v>METÁLICA</v>
          </cell>
          <cell r="F315">
            <v>0</v>
          </cell>
          <cell r="P315" t="str">
            <v/>
          </cell>
          <cell r="S315" t="str">
            <v/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 t="str">
            <v/>
          </cell>
          <cell r="S316" t="str">
            <v/>
          </cell>
        </row>
        <row r="317">
          <cell r="E317" t="str">
            <v>ELÉTRICA</v>
          </cell>
          <cell r="F317">
            <v>0</v>
          </cell>
          <cell r="P317" t="str">
            <v/>
          </cell>
          <cell r="S317" t="str">
            <v/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 t="str">
            <v/>
          </cell>
          <cell r="S318" t="str">
            <v/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 t="str">
            <v/>
          </cell>
          <cell r="S319" t="str">
            <v/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 t="str">
            <v/>
          </cell>
          <cell r="S320" t="str">
            <v/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 t="str">
            <v/>
          </cell>
          <cell r="S321" t="str">
            <v/>
          </cell>
        </row>
        <row r="322">
          <cell r="E322" t="str">
            <v>HIDROSSANITÁRIAS</v>
          </cell>
          <cell r="F322">
            <v>0</v>
          </cell>
          <cell r="P322" t="str">
            <v/>
          </cell>
          <cell r="S322" t="str">
            <v/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 t="str">
            <v/>
          </cell>
          <cell r="S323" t="str">
            <v/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 t="str">
            <v/>
          </cell>
          <cell r="S324" t="str">
            <v/>
          </cell>
        </row>
        <row r="325">
          <cell r="E325" t="str">
            <v>ORÇAMENTAÇÃO</v>
          </cell>
          <cell r="F325">
            <v>0</v>
          </cell>
          <cell r="P325" t="str">
            <v/>
          </cell>
          <cell r="S325" t="str">
            <v/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 t="str">
            <v/>
          </cell>
          <cell r="S326" t="str">
            <v/>
          </cell>
        </row>
        <row r="327">
          <cell r="E327" t="str">
            <v>ANÁLISE DE PROPOSTA</v>
          </cell>
          <cell r="F327">
            <v>0</v>
          </cell>
          <cell r="P327" t="str">
            <v/>
          </cell>
          <cell r="S327" t="str">
            <v/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 t="str">
            <v/>
          </cell>
          <cell r="S328" t="str">
            <v/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 t="str">
            <v/>
          </cell>
          <cell r="S329" t="str">
            <v/>
          </cell>
        </row>
        <row r="330">
          <cell r="E330" t="str">
            <v>ARQUITETURA</v>
          </cell>
          <cell r="F330">
            <v>0</v>
          </cell>
          <cell r="P330" t="str">
            <v/>
          </cell>
          <cell r="S330" t="str">
            <v/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 t="str">
            <v/>
          </cell>
          <cell r="S332" t="str">
            <v/>
          </cell>
        </row>
        <row r="333">
          <cell r="E333" t="str">
            <v>CONCRETO</v>
          </cell>
          <cell r="F333">
            <v>0</v>
          </cell>
          <cell r="P333" t="str">
            <v/>
          </cell>
          <cell r="S333" t="str">
            <v/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 t="str">
            <v/>
          </cell>
          <cell r="S334" t="str">
            <v/>
          </cell>
        </row>
        <row r="335">
          <cell r="E335" t="str">
            <v>METÁLICA</v>
          </cell>
          <cell r="F335">
            <v>0</v>
          </cell>
          <cell r="P335" t="str">
            <v/>
          </cell>
          <cell r="S335" t="str">
            <v/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 t="str">
            <v/>
          </cell>
          <cell r="S336" t="str">
            <v/>
          </cell>
        </row>
        <row r="337">
          <cell r="E337" t="str">
            <v>ELÉTRICA</v>
          </cell>
          <cell r="F337">
            <v>0</v>
          </cell>
          <cell r="P337" t="str">
            <v/>
          </cell>
          <cell r="S337" t="str">
            <v/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 t="str">
            <v/>
          </cell>
          <cell r="S338" t="str">
            <v/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 t="str">
            <v/>
          </cell>
          <cell r="S339" t="str">
            <v/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 t="str">
            <v/>
          </cell>
          <cell r="S340" t="str">
            <v/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 t="str">
            <v/>
          </cell>
          <cell r="S341" t="str">
            <v/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 t="str">
            <v/>
          </cell>
          <cell r="S342" t="str">
            <v/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 t="str">
            <v/>
          </cell>
          <cell r="S343" t="str">
            <v/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 t="str">
            <v/>
          </cell>
          <cell r="S344" t="str">
            <v/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 t="str">
            <v/>
          </cell>
          <cell r="S345" t="str">
            <v/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 t="str">
            <v/>
          </cell>
          <cell r="S346" t="str">
            <v/>
          </cell>
        </row>
        <row r="347">
          <cell r="E347" t="str">
            <v>TELEFONIA E DADOS</v>
          </cell>
          <cell r="F347">
            <v>0</v>
          </cell>
          <cell r="P347" t="str">
            <v/>
          </cell>
          <cell r="S347" t="str">
            <v/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 t="str">
            <v/>
          </cell>
          <cell r="S348" t="str">
            <v/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 t="str">
            <v/>
          </cell>
          <cell r="S349" t="str">
            <v/>
          </cell>
        </row>
        <row r="350">
          <cell r="E350" t="str">
            <v>HIDROSSANITÁRIAS</v>
          </cell>
          <cell r="F350">
            <v>0</v>
          </cell>
          <cell r="P350" t="str">
            <v/>
          </cell>
          <cell r="S350" t="str">
            <v/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 t="str">
            <v/>
          </cell>
          <cell r="S351" t="str">
            <v/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 t="str">
            <v/>
          </cell>
          <cell r="S352" t="str">
            <v/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 t="str">
            <v/>
          </cell>
          <cell r="S353" t="str">
            <v/>
          </cell>
        </row>
        <row r="354">
          <cell r="E354" t="str">
            <v>ORÇAMENTAÇÃO</v>
          </cell>
          <cell r="F354">
            <v>0</v>
          </cell>
          <cell r="P354" t="str">
            <v/>
          </cell>
          <cell r="S354" t="str">
            <v/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 t="str">
            <v/>
          </cell>
          <cell r="S355" t="str">
            <v/>
          </cell>
        </row>
        <row r="356">
          <cell r="E356" t="str">
            <v>ANÁLISE DE PROPOSTA</v>
          </cell>
          <cell r="F356">
            <v>0</v>
          </cell>
          <cell r="P356" t="str">
            <v/>
          </cell>
          <cell r="S356" t="str">
            <v/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 t="str">
            <v/>
          </cell>
          <cell r="S357" t="str">
            <v/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 t="str">
            <v/>
          </cell>
          <cell r="S358" t="str">
            <v/>
          </cell>
        </row>
        <row r="359">
          <cell r="E359" t="str">
            <v>ARQUITETURA</v>
          </cell>
          <cell r="F359">
            <v>0</v>
          </cell>
          <cell r="P359" t="str">
            <v/>
          </cell>
          <cell r="S359" t="str">
            <v/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 t="str">
            <v/>
          </cell>
          <cell r="S360" t="str">
            <v/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 t="str">
            <v/>
          </cell>
          <cell r="S361" t="str">
            <v/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 t="str">
            <v/>
          </cell>
          <cell r="S362" t="str">
            <v/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 t="str">
            <v/>
          </cell>
          <cell r="S363" t="str">
            <v/>
          </cell>
        </row>
        <row r="364">
          <cell r="E364" t="str">
            <v>CONCRETO</v>
          </cell>
          <cell r="F364">
            <v>0</v>
          </cell>
          <cell r="P364" t="str">
            <v/>
          </cell>
          <cell r="S364" t="str">
            <v/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 t="str">
            <v/>
          </cell>
          <cell r="S365" t="str">
            <v/>
          </cell>
        </row>
        <row r="366">
          <cell r="E366" t="str">
            <v>METÁLICA</v>
          </cell>
          <cell r="F366">
            <v>0</v>
          </cell>
          <cell r="P366" t="str">
            <v/>
          </cell>
          <cell r="S366" t="str">
            <v/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 t="str">
            <v/>
          </cell>
          <cell r="S367" t="str">
            <v/>
          </cell>
        </row>
        <row r="368">
          <cell r="E368" t="str">
            <v>ELÉTRICA</v>
          </cell>
          <cell r="F368">
            <v>0</v>
          </cell>
          <cell r="P368" t="str">
            <v/>
          </cell>
          <cell r="S368" t="str">
            <v/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 t="str">
            <v/>
          </cell>
          <cell r="S369" t="str">
            <v/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 t="str">
            <v/>
          </cell>
          <cell r="S370" t="str">
            <v/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 t="str">
            <v/>
          </cell>
          <cell r="S371" t="str">
            <v/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 t="str">
            <v/>
          </cell>
          <cell r="S372" t="str">
            <v/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 t="str">
            <v/>
          </cell>
          <cell r="S373" t="str">
            <v/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 t="str">
            <v/>
          </cell>
          <cell r="S374" t="str">
            <v/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 t="str">
            <v/>
          </cell>
          <cell r="S375" t="str">
            <v/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 t="str">
            <v/>
          </cell>
          <cell r="S376" t="str">
            <v/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 t="str">
            <v/>
          </cell>
          <cell r="S377" t="str">
            <v/>
          </cell>
        </row>
        <row r="378">
          <cell r="E378" t="str">
            <v>TELEFONIA E DADOS</v>
          </cell>
          <cell r="F378">
            <v>0</v>
          </cell>
          <cell r="P378" t="str">
            <v/>
          </cell>
          <cell r="S378" t="str">
            <v/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 t="str">
            <v/>
          </cell>
          <cell r="S379" t="str">
            <v/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 t="str">
            <v/>
          </cell>
          <cell r="S380" t="str">
            <v/>
          </cell>
        </row>
        <row r="381">
          <cell r="E381" t="str">
            <v>HIDROSSANITÁRIAS</v>
          </cell>
          <cell r="F381">
            <v>0</v>
          </cell>
          <cell r="P381" t="str">
            <v/>
          </cell>
          <cell r="S381" t="str">
            <v/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 t="str">
            <v/>
          </cell>
          <cell r="S382" t="str">
            <v/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 t="str">
            <v/>
          </cell>
          <cell r="S383" t="str">
            <v/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 t="str">
            <v/>
          </cell>
          <cell r="S384" t="str">
            <v/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 t="str">
            <v/>
          </cell>
          <cell r="S385" t="str">
            <v/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 t="str">
            <v/>
          </cell>
          <cell r="S386" t="str">
            <v/>
          </cell>
        </row>
        <row r="387">
          <cell r="E387" t="str">
            <v>ORÇAMENTAÇÃO</v>
          </cell>
          <cell r="F387">
            <v>0</v>
          </cell>
          <cell r="P387" t="str">
            <v/>
          </cell>
          <cell r="S387" t="str">
            <v/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 t="str">
            <v/>
          </cell>
          <cell r="S388" t="str">
            <v/>
          </cell>
        </row>
        <row r="389">
          <cell r="E389" t="str">
            <v>ANÁLISE DE PROPOSTA</v>
          </cell>
          <cell r="F389">
            <v>0</v>
          </cell>
          <cell r="P389" t="str">
            <v/>
          </cell>
          <cell r="S389" t="str">
            <v/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 t="str">
            <v/>
          </cell>
          <cell r="S390" t="str">
            <v/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 t="str">
            <v/>
          </cell>
          <cell r="S391" t="str">
            <v/>
          </cell>
        </row>
        <row r="392">
          <cell r="E392" t="str">
            <v>ARQUITETURA</v>
          </cell>
          <cell r="F392">
            <v>0</v>
          </cell>
          <cell r="P392" t="str">
            <v/>
          </cell>
          <cell r="S392" t="str">
            <v/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 t="str">
            <v/>
          </cell>
          <cell r="S393" t="str">
            <v/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 t="str">
            <v/>
          </cell>
          <cell r="S394" t="str">
            <v/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 t="str">
            <v/>
          </cell>
          <cell r="S395" t="str">
            <v/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 t="str">
            <v/>
          </cell>
          <cell r="S396" t="str">
            <v/>
          </cell>
        </row>
        <row r="397">
          <cell r="E397" t="str">
            <v>CONCRETO</v>
          </cell>
          <cell r="F397">
            <v>0</v>
          </cell>
          <cell r="P397" t="str">
            <v/>
          </cell>
          <cell r="S397" t="str">
            <v/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 t="str">
            <v/>
          </cell>
          <cell r="S398" t="str">
            <v/>
          </cell>
        </row>
        <row r="399">
          <cell r="E399" t="str">
            <v>METÁLICA</v>
          </cell>
          <cell r="F399">
            <v>0</v>
          </cell>
          <cell r="P399" t="str">
            <v/>
          </cell>
          <cell r="S399" t="str">
            <v/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 t="str">
            <v/>
          </cell>
          <cell r="S400" t="str">
            <v/>
          </cell>
        </row>
        <row r="401">
          <cell r="E401" t="str">
            <v>ELÉTRICA</v>
          </cell>
          <cell r="F401">
            <v>0</v>
          </cell>
          <cell r="P401" t="str">
            <v/>
          </cell>
          <cell r="S401" t="str">
            <v/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 t="str">
            <v/>
          </cell>
          <cell r="S402" t="str">
            <v/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 t="str">
            <v/>
          </cell>
          <cell r="S403" t="str">
            <v/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 t="str">
            <v/>
          </cell>
          <cell r="S404" t="str">
            <v/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 t="str">
            <v/>
          </cell>
          <cell r="S405" t="str">
            <v/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 t="str">
            <v/>
          </cell>
          <cell r="S406" t="str">
            <v/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 t="str">
            <v/>
          </cell>
          <cell r="S407" t="str">
            <v/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 t="str">
            <v/>
          </cell>
          <cell r="S408" t="str">
            <v/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 t="str">
            <v/>
          </cell>
          <cell r="S409" t="str">
            <v/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 t="str">
            <v/>
          </cell>
          <cell r="S410" t="str">
            <v/>
          </cell>
        </row>
        <row r="411">
          <cell r="E411" t="str">
            <v>HIDROSSANITÁRIAS</v>
          </cell>
          <cell r="F411">
            <v>0</v>
          </cell>
          <cell r="P411" t="str">
            <v/>
          </cell>
          <cell r="S411" t="str">
            <v/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 t="str">
            <v/>
          </cell>
          <cell r="S412" t="str">
            <v/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 t="str">
            <v/>
          </cell>
          <cell r="S413" t="str">
            <v/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 t="str">
            <v/>
          </cell>
          <cell r="S414" t="str">
            <v/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 t="str">
            <v/>
          </cell>
          <cell r="S415" t="str">
            <v/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 t="str">
            <v/>
          </cell>
          <cell r="S416" t="str">
            <v/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 t="str">
            <v/>
          </cell>
          <cell r="S417" t="str">
            <v/>
          </cell>
        </row>
        <row r="418">
          <cell r="E418" t="str">
            <v>ORÇAMENTAÇÃO</v>
          </cell>
          <cell r="F418">
            <v>0</v>
          </cell>
          <cell r="P418" t="str">
            <v/>
          </cell>
          <cell r="S418" t="str">
            <v/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 t="str">
            <v/>
          </cell>
          <cell r="S419" t="str">
            <v/>
          </cell>
        </row>
        <row r="420">
          <cell r="E420" t="str">
            <v>ANÁLISE DE PROPOSTA</v>
          </cell>
          <cell r="F420">
            <v>0</v>
          </cell>
          <cell r="P420" t="str">
            <v/>
          </cell>
          <cell r="S420" t="str">
            <v/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 t="str">
            <v/>
          </cell>
          <cell r="S421" t="str">
            <v/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 t="str">
            <v/>
          </cell>
          <cell r="S422" t="str">
            <v/>
          </cell>
        </row>
        <row r="423">
          <cell r="E423" t="str">
            <v>ARQUITETURA</v>
          </cell>
          <cell r="F423">
            <v>0</v>
          </cell>
          <cell r="P423" t="str">
            <v/>
          </cell>
          <cell r="S423" t="str">
            <v/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 t="str">
            <v/>
          </cell>
          <cell r="S424" t="str">
            <v/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 t="str">
            <v/>
          </cell>
          <cell r="S425" t="str">
            <v/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 t="str">
            <v/>
          </cell>
          <cell r="S426" t="str">
            <v/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 t="str">
            <v/>
          </cell>
          <cell r="S427" t="str">
            <v/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 t="str">
            <v/>
          </cell>
          <cell r="S428" t="str">
            <v/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 t="str">
            <v/>
          </cell>
          <cell r="S429" t="str">
            <v/>
          </cell>
        </row>
        <row r="430">
          <cell r="E430" t="str">
            <v>CONCRETO</v>
          </cell>
          <cell r="F430">
            <v>0</v>
          </cell>
          <cell r="P430" t="str">
            <v/>
          </cell>
          <cell r="S430" t="str">
            <v/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 t="str">
            <v/>
          </cell>
          <cell r="S431" t="str">
            <v/>
          </cell>
        </row>
        <row r="432">
          <cell r="E432" t="str">
            <v>METÁLICA</v>
          </cell>
          <cell r="F432">
            <v>0</v>
          </cell>
          <cell r="P432" t="str">
            <v/>
          </cell>
          <cell r="S432" t="str">
            <v/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 t="str">
            <v/>
          </cell>
          <cell r="S433" t="str">
            <v/>
          </cell>
        </row>
        <row r="434">
          <cell r="E434" t="str">
            <v>ELÉTRICA</v>
          </cell>
          <cell r="F434">
            <v>0</v>
          </cell>
          <cell r="P434" t="str">
            <v/>
          </cell>
          <cell r="S434" t="str">
            <v/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 t="str">
            <v/>
          </cell>
          <cell r="S435" t="str">
            <v/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 t="str">
            <v/>
          </cell>
          <cell r="S436" t="str">
            <v/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 t="str">
            <v/>
          </cell>
          <cell r="S437" t="str">
            <v/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 t="str">
            <v/>
          </cell>
          <cell r="S438" t="str">
            <v/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 t="str">
            <v/>
          </cell>
          <cell r="S439" t="str">
            <v/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 t="str">
            <v/>
          </cell>
          <cell r="S440" t="str">
            <v/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 t="str">
            <v/>
          </cell>
          <cell r="S441" t="str">
            <v/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 t="str">
            <v/>
          </cell>
          <cell r="S442" t="str">
            <v/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 t="str">
            <v/>
          </cell>
          <cell r="S443" t="str">
            <v/>
          </cell>
        </row>
        <row r="444">
          <cell r="E444" t="str">
            <v>TELEFONIA E DADOS</v>
          </cell>
          <cell r="F444">
            <v>0</v>
          </cell>
          <cell r="P444" t="str">
            <v/>
          </cell>
          <cell r="S444" t="str">
            <v/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 t="str">
            <v/>
          </cell>
          <cell r="S445" t="str">
            <v/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 t="str">
            <v/>
          </cell>
          <cell r="S446" t="str">
            <v/>
          </cell>
        </row>
        <row r="447">
          <cell r="E447" t="str">
            <v>HIDROSSANITÁRIAS</v>
          </cell>
          <cell r="F447">
            <v>0</v>
          </cell>
          <cell r="P447" t="str">
            <v/>
          </cell>
          <cell r="S447" t="str">
            <v/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 t="str">
            <v/>
          </cell>
          <cell r="S448" t="str">
            <v/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 t="str">
            <v/>
          </cell>
          <cell r="S449" t="str">
            <v/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 t="str">
            <v/>
          </cell>
          <cell r="S450" t="str">
            <v/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 t="str">
            <v/>
          </cell>
          <cell r="S451" t="str">
            <v/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 t="str">
            <v/>
          </cell>
          <cell r="S452" t="str">
            <v/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 t="str">
            <v/>
          </cell>
          <cell r="S453" t="str">
            <v/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 t="str">
            <v/>
          </cell>
          <cell r="S454" t="str">
            <v/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 t="str">
            <v/>
          </cell>
          <cell r="S455" t="str">
            <v/>
          </cell>
        </row>
        <row r="456">
          <cell r="E456" t="str">
            <v>ORÇAMENTAÇÃO</v>
          </cell>
          <cell r="F456">
            <v>0</v>
          </cell>
          <cell r="P456" t="str">
            <v/>
          </cell>
          <cell r="S456" t="str">
            <v/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 t="str">
            <v/>
          </cell>
          <cell r="S457" t="str">
            <v/>
          </cell>
        </row>
        <row r="458">
          <cell r="E458" t="str">
            <v>ANÁLISE DE PROPOSTA</v>
          </cell>
          <cell r="F458">
            <v>0</v>
          </cell>
          <cell r="P458" t="str">
            <v/>
          </cell>
          <cell r="S458" t="str">
            <v/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 t="str">
            <v/>
          </cell>
          <cell r="S459" t="str">
            <v/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 t="str">
            <v/>
          </cell>
          <cell r="S460" t="str">
            <v/>
          </cell>
        </row>
        <row r="461">
          <cell r="E461" t="str">
            <v>ARQUITETURA</v>
          </cell>
          <cell r="F461">
            <v>0</v>
          </cell>
          <cell r="P461" t="str">
            <v/>
          </cell>
          <cell r="S461" t="str">
            <v/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 t="str">
            <v/>
          </cell>
          <cell r="S462" t="str">
            <v/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 t="str">
            <v/>
          </cell>
          <cell r="S463" t="str">
            <v/>
          </cell>
        </row>
        <row r="464">
          <cell r="E464" t="str">
            <v>CONCRETO</v>
          </cell>
          <cell r="F464">
            <v>0</v>
          </cell>
          <cell r="P464" t="str">
            <v/>
          </cell>
          <cell r="S464" t="str">
            <v/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 t="str">
            <v/>
          </cell>
          <cell r="S465" t="str">
            <v/>
          </cell>
        </row>
        <row r="466">
          <cell r="E466" t="str">
            <v>METÁLICA</v>
          </cell>
          <cell r="F466">
            <v>0</v>
          </cell>
          <cell r="P466" t="str">
            <v/>
          </cell>
          <cell r="S466" t="str">
            <v/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 t="str">
            <v/>
          </cell>
          <cell r="S467" t="str">
            <v/>
          </cell>
        </row>
        <row r="468">
          <cell r="E468" t="str">
            <v>ELÉTRICA</v>
          </cell>
          <cell r="F468">
            <v>0</v>
          </cell>
          <cell r="P468" t="str">
            <v/>
          </cell>
          <cell r="S468" t="str">
            <v/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 t="str">
            <v/>
          </cell>
          <cell r="S469" t="str">
            <v/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 t="str">
            <v/>
          </cell>
          <cell r="S470" t="str">
            <v/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 t="str">
            <v/>
          </cell>
          <cell r="S471" t="str">
            <v/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 t="str">
            <v/>
          </cell>
          <cell r="S472" t="str">
            <v/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 t="str">
            <v/>
          </cell>
          <cell r="S473" t="str">
            <v/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 t="str">
            <v/>
          </cell>
          <cell r="S474" t="str">
            <v/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 t="str">
            <v/>
          </cell>
          <cell r="S475" t="str">
            <v/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 t="str">
            <v/>
          </cell>
          <cell r="S476" t="str">
            <v/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 t="str">
            <v/>
          </cell>
          <cell r="S477" t="str">
            <v/>
          </cell>
        </row>
        <row r="478">
          <cell r="E478" t="str">
            <v>HIDROSSANITÁRIAS</v>
          </cell>
          <cell r="F478">
            <v>0</v>
          </cell>
          <cell r="P478" t="str">
            <v/>
          </cell>
          <cell r="S478" t="str">
            <v/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 t="str">
            <v/>
          </cell>
          <cell r="S479" t="str">
            <v/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 t="str">
            <v/>
          </cell>
          <cell r="S480" t="str">
            <v/>
          </cell>
        </row>
        <row r="481">
          <cell r="E481" t="str">
            <v>ORÇAMENTAÇÃO</v>
          </cell>
          <cell r="F481">
            <v>0</v>
          </cell>
          <cell r="P481" t="str">
            <v/>
          </cell>
          <cell r="S481" t="str">
            <v/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 t="str">
            <v/>
          </cell>
          <cell r="S482" t="str">
            <v/>
          </cell>
        </row>
        <row r="483">
          <cell r="E483" t="str">
            <v>ANÁLISE DE PROPOSTA</v>
          </cell>
          <cell r="F483">
            <v>0</v>
          </cell>
          <cell r="P483" t="str">
            <v/>
          </cell>
          <cell r="S483" t="str">
            <v/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 t="str">
            <v/>
          </cell>
          <cell r="S484" t="str">
            <v/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 t="str">
            <v/>
          </cell>
          <cell r="S485" t="str">
            <v/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 t="str">
            <v/>
          </cell>
          <cell r="S486" t="str">
            <v/>
          </cell>
        </row>
        <row r="487">
          <cell r="E487" t="str">
            <v>ARQUITETURA</v>
          </cell>
          <cell r="F487">
            <v>0</v>
          </cell>
          <cell r="P487" t="str">
            <v/>
          </cell>
          <cell r="S487" t="str">
            <v/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 t="str">
            <v/>
          </cell>
          <cell r="S488" t="str">
            <v/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 t="str">
            <v/>
          </cell>
          <cell r="S489" t="str">
            <v/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 t="str">
            <v/>
          </cell>
          <cell r="S490" t="str">
            <v/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 t="str">
            <v/>
          </cell>
          <cell r="S491" t="str">
            <v/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 t="str">
            <v/>
          </cell>
          <cell r="S492" t="str">
            <v/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 t="str">
            <v/>
          </cell>
          <cell r="S493" t="str">
            <v/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 t="str">
            <v/>
          </cell>
          <cell r="S494" t="str">
            <v/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 t="str">
            <v/>
          </cell>
          <cell r="S495" t="str">
            <v/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 t="str">
            <v/>
          </cell>
          <cell r="S496" t="str">
            <v/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 t="str">
            <v/>
          </cell>
          <cell r="S497" t="str">
            <v/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 t="str">
            <v/>
          </cell>
          <cell r="S498" t="str">
            <v/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 t="str">
            <v/>
          </cell>
          <cell r="S499" t="str">
            <v/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 t="str">
            <v/>
          </cell>
          <cell r="S500" t="str">
            <v/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 t="str">
            <v/>
          </cell>
          <cell r="S501" t="str">
            <v/>
          </cell>
        </row>
        <row r="502">
          <cell r="E502" t="str">
            <v>CONCRETO</v>
          </cell>
          <cell r="F502">
            <v>0</v>
          </cell>
          <cell r="P502" t="str">
            <v/>
          </cell>
          <cell r="S502" t="str">
            <v/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 t="str">
            <v/>
          </cell>
          <cell r="S503" t="str">
            <v/>
          </cell>
        </row>
        <row r="504">
          <cell r="E504" t="str">
            <v>METÁLICA</v>
          </cell>
          <cell r="F504">
            <v>0</v>
          </cell>
          <cell r="P504" t="str">
            <v/>
          </cell>
          <cell r="S504" t="str">
            <v/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 t="str">
            <v/>
          </cell>
          <cell r="S505" t="str">
            <v/>
          </cell>
        </row>
        <row r="506">
          <cell r="E506" t="str">
            <v>HIDROSSANITÁRIAS</v>
          </cell>
          <cell r="F506">
            <v>0</v>
          </cell>
          <cell r="P506" t="str">
            <v/>
          </cell>
          <cell r="S506" t="str">
            <v/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 t="str">
            <v/>
          </cell>
          <cell r="S507" t="str">
            <v/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 t="str">
            <v/>
          </cell>
          <cell r="S508" t="str">
            <v/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 t="str">
            <v/>
          </cell>
          <cell r="S509" t="str">
            <v/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 t="str">
            <v/>
          </cell>
          <cell r="S510" t="str">
            <v/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 t="str">
            <v/>
          </cell>
          <cell r="S511" t="str">
            <v/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 t="str">
            <v/>
          </cell>
          <cell r="S512" t="str">
            <v/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 t="str">
            <v/>
          </cell>
          <cell r="S513" t="str">
            <v/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 t="str">
            <v/>
          </cell>
          <cell r="S514" t="str">
            <v/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 t="str">
            <v/>
          </cell>
          <cell r="S515" t="str">
            <v/>
          </cell>
        </row>
        <row r="516">
          <cell r="E516" t="str">
            <v>ARQUITETURA</v>
          </cell>
          <cell r="F516">
            <v>0</v>
          </cell>
          <cell r="P516" t="str">
            <v/>
          </cell>
          <cell r="S516" t="str">
            <v/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 t="str">
            <v/>
          </cell>
          <cell r="S517" t="str">
            <v/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 t="str">
            <v/>
          </cell>
          <cell r="S518" t="str">
            <v/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 t="str">
            <v/>
          </cell>
          <cell r="S519" t="str">
            <v/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 t="str">
            <v/>
          </cell>
          <cell r="S520" t="str">
            <v/>
          </cell>
        </row>
        <row r="521">
          <cell r="E521" t="str">
            <v>CONCRETO</v>
          </cell>
          <cell r="F521">
            <v>0</v>
          </cell>
          <cell r="P521" t="str">
            <v/>
          </cell>
          <cell r="S521" t="str">
            <v/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 t="str">
            <v/>
          </cell>
          <cell r="S522" t="str">
            <v/>
          </cell>
        </row>
        <row r="523">
          <cell r="E523" t="str">
            <v>METÁLICA</v>
          </cell>
          <cell r="F523">
            <v>0</v>
          </cell>
          <cell r="P523" t="str">
            <v/>
          </cell>
          <cell r="S523" t="str">
            <v/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 t="str">
            <v/>
          </cell>
          <cell r="S524" t="str">
            <v/>
          </cell>
        </row>
        <row r="525">
          <cell r="E525" t="str">
            <v>ELÉTRICA</v>
          </cell>
          <cell r="F525">
            <v>0</v>
          </cell>
          <cell r="P525" t="str">
            <v/>
          </cell>
          <cell r="S525" t="str">
            <v/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 t="str">
            <v/>
          </cell>
          <cell r="S526" t="str">
            <v/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 t="str">
            <v/>
          </cell>
          <cell r="S527" t="str">
            <v/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 t="str">
            <v/>
          </cell>
          <cell r="S528" t="str">
            <v/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 t="str">
            <v/>
          </cell>
          <cell r="S529" t="str">
            <v/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 t="str">
            <v/>
          </cell>
          <cell r="S530" t="str">
            <v/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 t="str">
            <v/>
          </cell>
          <cell r="S531" t="str">
            <v/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 t="str">
            <v/>
          </cell>
          <cell r="S532" t="str">
            <v/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 t="str">
            <v/>
          </cell>
          <cell r="S533" t="str">
            <v/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 t="str">
            <v/>
          </cell>
          <cell r="S534" t="str">
            <v/>
          </cell>
        </row>
        <row r="535">
          <cell r="E535" t="str">
            <v>HIDROSSANITÁRIAS</v>
          </cell>
          <cell r="F535">
            <v>0</v>
          </cell>
          <cell r="P535" t="str">
            <v/>
          </cell>
          <cell r="S535" t="str">
            <v/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 t="str">
            <v/>
          </cell>
          <cell r="S536" t="str">
            <v/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 t="str">
            <v/>
          </cell>
          <cell r="S537" t="str">
            <v/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 t="str">
            <v/>
          </cell>
          <cell r="S538" t="str">
            <v/>
          </cell>
        </row>
        <row r="539">
          <cell r="E539" t="str">
            <v>ORÇAMENTAÇÃO</v>
          </cell>
          <cell r="F539">
            <v>0</v>
          </cell>
          <cell r="P539" t="str">
            <v/>
          </cell>
          <cell r="S539" t="str">
            <v/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 t="str">
            <v/>
          </cell>
          <cell r="S540" t="str">
            <v/>
          </cell>
        </row>
        <row r="541">
          <cell r="E541" t="str">
            <v>ANÁLISE DE PROPOSTA</v>
          </cell>
          <cell r="F541">
            <v>0</v>
          </cell>
          <cell r="P541" t="str">
            <v/>
          </cell>
          <cell r="S541" t="str">
            <v/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 t="str">
            <v/>
          </cell>
          <cell r="S542" t="str">
            <v/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 t="str">
            <v/>
          </cell>
          <cell r="S543" t="str">
            <v/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 t="str">
            <v/>
          </cell>
          <cell r="S544" t="str">
            <v/>
          </cell>
        </row>
        <row r="545">
          <cell r="E545" t="str">
            <v>ARQUITETURA</v>
          </cell>
          <cell r="F545">
            <v>0</v>
          </cell>
          <cell r="P545" t="str">
            <v/>
          </cell>
          <cell r="S545" t="str">
            <v/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 t="str">
            <v/>
          </cell>
          <cell r="S546" t="str">
            <v/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 t="str">
            <v/>
          </cell>
          <cell r="S547" t="str">
            <v/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 t="str">
            <v/>
          </cell>
          <cell r="S548" t="str">
            <v/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 t="str">
            <v/>
          </cell>
          <cell r="S549" t="str">
            <v/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 t="str">
            <v/>
          </cell>
          <cell r="S550" t="str">
            <v/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 t="str">
            <v/>
          </cell>
          <cell r="S551" t="str">
            <v/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 t="str">
            <v/>
          </cell>
          <cell r="S552" t="str">
            <v/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 t="str">
            <v/>
          </cell>
          <cell r="S553" t="str">
            <v/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 t="str">
            <v/>
          </cell>
          <cell r="S554" t="str">
            <v/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 t="str">
            <v/>
          </cell>
          <cell r="S555" t="str">
            <v/>
          </cell>
        </row>
        <row r="556">
          <cell r="E556" t="str">
            <v>METÁLICA</v>
          </cell>
          <cell r="F556">
            <v>0</v>
          </cell>
          <cell r="P556" t="str">
            <v/>
          </cell>
          <cell r="S556" t="str">
            <v/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 t="str">
            <v/>
          </cell>
          <cell r="S557" t="str">
            <v/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 t="str">
            <v/>
          </cell>
          <cell r="S558" t="str">
            <v/>
          </cell>
        </row>
        <row r="559">
          <cell r="E559" t="str">
            <v>ELÉTRICA</v>
          </cell>
          <cell r="F559">
            <v>0</v>
          </cell>
          <cell r="P559" t="str">
            <v/>
          </cell>
          <cell r="S559" t="str">
            <v/>
          </cell>
        </row>
        <row r="560">
          <cell r="E560" t="str">
            <v>PASSARELAS (Escritório Administrativo)</v>
          </cell>
          <cell r="F560">
            <v>0</v>
          </cell>
          <cell r="P560" t="str">
            <v/>
          </cell>
          <cell r="S560" t="str">
            <v/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 t="str">
            <v/>
          </cell>
          <cell r="S561" t="str">
            <v/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 t="str">
            <v/>
          </cell>
          <cell r="S562" t="str">
            <v/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 t="str">
            <v/>
          </cell>
          <cell r="S563" t="str">
            <v/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 t="str">
            <v/>
          </cell>
          <cell r="S564" t="str">
            <v/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 t="str">
            <v/>
          </cell>
          <cell r="S565" t="str">
            <v/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 t="str">
            <v/>
          </cell>
          <cell r="S566" t="str">
            <v/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 t="str">
            <v/>
          </cell>
          <cell r="S567" t="str">
            <v/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 t="str">
            <v/>
          </cell>
          <cell r="S568" t="str">
            <v/>
          </cell>
        </row>
        <row r="569">
          <cell r="E569" t="str">
            <v>ORÇAMENTAÇÃO</v>
          </cell>
          <cell r="F569">
            <v>0</v>
          </cell>
          <cell r="P569" t="str">
            <v/>
          </cell>
          <cell r="S569" t="str">
            <v/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 t="str">
            <v/>
          </cell>
          <cell r="S570" t="str">
            <v/>
          </cell>
        </row>
        <row r="571">
          <cell r="E571" t="str">
            <v>ANÁLISE DE PROPOSTA</v>
          </cell>
          <cell r="F571">
            <v>0</v>
          </cell>
          <cell r="P571" t="str">
            <v/>
          </cell>
          <cell r="S571" t="str">
            <v/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 t="str">
            <v/>
          </cell>
          <cell r="S572" t="str">
            <v/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 t="str">
            <v/>
          </cell>
          <cell r="S573" t="str">
            <v/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 t="str">
            <v/>
          </cell>
          <cell r="S574" t="str">
            <v/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 t="str">
            <v/>
          </cell>
          <cell r="S575" t="str">
            <v/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 t="str">
            <v/>
          </cell>
          <cell r="S576" t="str">
            <v/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 t="str">
            <v/>
          </cell>
          <cell r="S577" t="str">
            <v/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 t="str">
            <v/>
          </cell>
          <cell r="S578" t="str">
            <v/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 t="str">
            <v/>
          </cell>
          <cell r="S579" t="str">
            <v/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 t="str">
            <v/>
          </cell>
          <cell r="S580" t="str">
            <v/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 t="str">
            <v/>
          </cell>
          <cell r="S581" t="str">
            <v/>
          </cell>
        </row>
        <row r="582">
          <cell r="E582" t="str">
            <v>HIDROSSANITÁRIAS</v>
          </cell>
          <cell r="F582">
            <v>0</v>
          </cell>
          <cell r="P582" t="str">
            <v/>
          </cell>
          <cell r="S582" t="str">
            <v/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 t="str">
            <v/>
          </cell>
          <cell r="S583" t="str">
            <v/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 t="str">
            <v/>
          </cell>
          <cell r="S584" t="str">
            <v/>
          </cell>
        </row>
        <row r="585">
          <cell r="E585" t="str">
            <v>ORÇAMENTAÇÃO</v>
          </cell>
          <cell r="F585">
            <v>0</v>
          </cell>
          <cell r="P585" t="str">
            <v/>
          </cell>
          <cell r="S585" t="str">
            <v/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 t="str">
            <v/>
          </cell>
          <cell r="S586" t="str">
            <v/>
          </cell>
        </row>
        <row r="587">
          <cell r="E587" t="str">
            <v>ANÁLISE DE PROPOSTA</v>
          </cell>
          <cell r="F587">
            <v>0</v>
          </cell>
          <cell r="P587" t="str">
            <v/>
          </cell>
          <cell r="S587" t="str">
            <v/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 t="str">
            <v/>
          </cell>
          <cell r="S588" t="str">
            <v/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 t="str">
            <v/>
          </cell>
          <cell r="S589" t="str">
            <v/>
          </cell>
        </row>
        <row r="590">
          <cell r="E590" t="str">
            <v>ARQUITETURA</v>
          </cell>
          <cell r="F590">
            <v>0</v>
          </cell>
          <cell r="P590" t="str">
            <v/>
          </cell>
          <cell r="S590" t="str">
            <v/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 t="str">
            <v/>
          </cell>
          <cell r="S591" t="str">
            <v/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 t="str">
            <v/>
          </cell>
          <cell r="S592" t="str">
            <v/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 t="str">
            <v/>
          </cell>
          <cell r="S593" t="str">
            <v/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 t="str">
            <v/>
          </cell>
          <cell r="S594" t="str">
            <v/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 t="str">
            <v/>
          </cell>
          <cell r="S595" t="str">
            <v/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 t="str">
            <v/>
          </cell>
          <cell r="S596" t="str">
            <v/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 t="str">
            <v/>
          </cell>
          <cell r="S597" t="str">
            <v/>
          </cell>
        </row>
        <row r="598">
          <cell r="E598" t="str">
            <v>CONCRETO</v>
          </cell>
          <cell r="F598">
            <v>0</v>
          </cell>
          <cell r="P598" t="str">
            <v/>
          </cell>
          <cell r="S598" t="str">
            <v/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 t="str">
            <v/>
          </cell>
          <cell r="S599" t="str">
            <v/>
          </cell>
        </row>
        <row r="600">
          <cell r="E600" t="str">
            <v>METÁLICA</v>
          </cell>
          <cell r="F600">
            <v>0</v>
          </cell>
          <cell r="P600" t="str">
            <v/>
          </cell>
          <cell r="S600" t="str">
            <v/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 t="str">
            <v/>
          </cell>
          <cell r="S601" t="str">
            <v/>
          </cell>
        </row>
        <row r="602">
          <cell r="E602" t="str">
            <v>ELÉTRICA</v>
          </cell>
          <cell r="F602">
            <v>0</v>
          </cell>
          <cell r="P602" t="str">
            <v/>
          </cell>
          <cell r="S602" t="str">
            <v/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 t="str">
            <v/>
          </cell>
          <cell r="S603" t="str">
            <v/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 t="str">
            <v/>
          </cell>
          <cell r="S604" t="str">
            <v/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 t="str">
            <v/>
          </cell>
          <cell r="S605" t="str">
            <v/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 t="str">
            <v/>
          </cell>
          <cell r="S606" t="str">
            <v/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 t="str">
            <v/>
          </cell>
          <cell r="S607" t="str">
            <v/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 t="str">
            <v/>
          </cell>
          <cell r="S608" t="str">
            <v/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 t="str">
            <v/>
          </cell>
          <cell r="S609" t="str">
            <v/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 t="str">
            <v/>
          </cell>
          <cell r="S610" t="str">
            <v/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 t="str">
            <v/>
          </cell>
          <cell r="S611" t="str">
            <v/>
          </cell>
        </row>
        <row r="612">
          <cell r="E612" t="str">
            <v>TELEFONIA E DADOS</v>
          </cell>
          <cell r="F612">
            <v>0</v>
          </cell>
          <cell r="P612" t="str">
            <v/>
          </cell>
          <cell r="S612" t="str">
            <v/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 t="str">
            <v/>
          </cell>
          <cell r="S613" t="str">
            <v/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 t="str">
            <v/>
          </cell>
          <cell r="S614" t="str">
            <v/>
          </cell>
        </row>
        <row r="615">
          <cell r="E615" t="str">
            <v>HIDROSSANITÁRIAS</v>
          </cell>
          <cell r="F615">
            <v>0</v>
          </cell>
          <cell r="P615" t="str">
            <v/>
          </cell>
          <cell r="S615" t="str">
            <v/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 t="str">
            <v/>
          </cell>
          <cell r="S616" t="str">
            <v/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 t="str">
            <v/>
          </cell>
          <cell r="S617" t="str">
            <v/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 t="str">
            <v/>
          </cell>
          <cell r="S618" t="str">
            <v/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 t="str">
            <v/>
          </cell>
          <cell r="S619" t="str">
            <v/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 t="str">
            <v/>
          </cell>
          <cell r="S620" t="str">
            <v/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 t="str">
            <v/>
          </cell>
          <cell r="S621" t="str">
            <v/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 t="str">
            <v/>
          </cell>
          <cell r="S622" t="str">
            <v/>
          </cell>
        </row>
        <row r="623">
          <cell r="E623" t="str">
            <v>ORÇAMENTAÇÃO</v>
          </cell>
          <cell r="F623">
            <v>0</v>
          </cell>
          <cell r="P623" t="str">
            <v/>
          </cell>
          <cell r="S623" t="str">
            <v/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 t="str">
            <v/>
          </cell>
          <cell r="S624" t="str">
            <v/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 t="str">
            <v/>
          </cell>
          <cell r="S625" t="str">
            <v/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 t="str">
            <v/>
          </cell>
          <cell r="S626" t="str">
            <v/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 t="str">
            <v/>
          </cell>
          <cell r="S627" t="str">
            <v/>
          </cell>
        </row>
        <row r="628">
          <cell r="E628" t="str">
            <v>ARQUITETURA</v>
          </cell>
          <cell r="F628">
            <v>0</v>
          </cell>
          <cell r="P628" t="str">
            <v/>
          </cell>
          <cell r="S628" t="str">
            <v/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 t="str">
            <v/>
          </cell>
          <cell r="S629" t="str">
            <v/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 t="str">
            <v/>
          </cell>
          <cell r="S630" t="str">
            <v/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 t="str">
            <v/>
          </cell>
          <cell r="S631" t="str">
            <v/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 t="str">
            <v/>
          </cell>
          <cell r="S632" t="str">
            <v/>
          </cell>
        </row>
        <row r="633">
          <cell r="E633" t="str">
            <v>CONCRETO</v>
          </cell>
          <cell r="F633">
            <v>0</v>
          </cell>
          <cell r="P633" t="str">
            <v/>
          </cell>
          <cell r="S633" t="str">
            <v/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 t="str">
            <v/>
          </cell>
          <cell r="S634" t="str">
            <v/>
          </cell>
        </row>
        <row r="635">
          <cell r="E635" t="str">
            <v>METÁLICA</v>
          </cell>
          <cell r="F635">
            <v>0</v>
          </cell>
          <cell r="P635" t="str">
            <v/>
          </cell>
          <cell r="S635" t="str">
            <v/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 t="str">
            <v/>
          </cell>
          <cell r="S636" t="str">
            <v/>
          </cell>
        </row>
        <row r="637">
          <cell r="E637" t="str">
            <v>ELÉTRICA</v>
          </cell>
          <cell r="F637">
            <v>0</v>
          </cell>
          <cell r="P637" t="str">
            <v/>
          </cell>
          <cell r="S637" t="str">
            <v/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 t="str">
            <v/>
          </cell>
          <cell r="S638" t="str">
            <v/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 t="str">
            <v/>
          </cell>
          <cell r="S639" t="str">
            <v/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 t="str">
            <v/>
          </cell>
          <cell r="S640" t="str">
            <v/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 t="str">
            <v/>
          </cell>
          <cell r="S641" t="str">
            <v/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 t="str">
            <v/>
          </cell>
          <cell r="S642" t="str">
            <v/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 t="str">
            <v/>
          </cell>
          <cell r="S643" t="str">
            <v/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 t="str">
            <v/>
          </cell>
          <cell r="S644" t="str">
            <v/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 t="str">
            <v/>
          </cell>
          <cell r="S645" t="str">
            <v/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 t="str">
            <v/>
          </cell>
          <cell r="S646" t="str">
            <v/>
          </cell>
        </row>
        <row r="647">
          <cell r="E647" t="str">
            <v>TELEFONIA E DADOS</v>
          </cell>
          <cell r="F647">
            <v>0</v>
          </cell>
          <cell r="P647" t="str">
            <v/>
          </cell>
          <cell r="S647" t="str">
            <v/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 t="str">
            <v/>
          </cell>
          <cell r="S648" t="str">
            <v/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 t="str">
            <v/>
          </cell>
          <cell r="S649" t="str">
            <v/>
          </cell>
        </row>
        <row r="650">
          <cell r="E650" t="str">
            <v>HIDROSSANITÁRIA</v>
          </cell>
          <cell r="F650">
            <v>0</v>
          </cell>
          <cell r="P650" t="str">
            <v/>
          </cell>
          <cell r="S650" t="str">
            <v/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 t="str">
            <v/>
          </cell>
          <cell r="S651" t="str">
            <v/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 t="str">
            <v/>
          </cell>
          <cell r="S652" t="str">
            <v/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 t="str">
            <v/>
          </cell>
          <cell r="S653" t="str">
            <v/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 t="str">
            <v/>
          </cell>
          <cell r="S654" t="str">
            <v/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 t="str">
            <v/>
          </cell>
          <cell r="S655" t="str">
            <v/>
          </cell>
        </row>
        <row r="656">
          <cell r="E656" t="str">
            <v>ORÇAMENTAÇÃO</v>
          </cell>
          <cell r="F656">
            <v>0</v>
          </cell>
          <cell r="P656" t="str">
            <v/>
          </cell>
          <cell r="S656" t="str">
            <v/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 t="str">
            <v/>
          </cell>
          <cell r="S657" t="str">
            <v/>
          </cell>
        </row>
        <row r="658">
          <cell r="E658" t="str">
            <v>ANÁLISE DE PROPOSTA</v>
          </cell>
          <cell r="F658">
            <v>0</v>
          </cell>
          <cell r="P658" t="str">
            <v/>
          </cell>
          <cell r="S658" t="str">
            <v/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 t="str">
            <v/>
          </cell>
          <cell r="S659" t="str">
            <v/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 t="str">
            <v/>
          </cell>
          <cell r="S660" t="str">
            <v/>
          </cell>
        </row>
        <row r="661">
          <cell r="E661" t="str">
            <v>ARQUITETURA</v>
          </cell>
          <cell r="F661">
            <v>0</v>
          </cell>
          <cell r="P661" t="str">
            <v/>
          </cell>
          <cell r="S661" t="str">
            <v/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 t="str">
            <v/>
          </cell>
          <cell r="S662" t="str">
            <v/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 t="str">
            <v/>
          </cell>
          <cell r="S663" t="str">
            <v/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 t="str">
            <v/>
          </cell>
          <cell r="S664" t="str">
            <v/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 t="str">
            <v/>
          </cell>
          <cell r="S665" t="str">
            <v/>
          </cell>
        </row>
        <row r="666">
          <cell r="E666" t="str">
            <v>CONCRETO</v>
          </cell>
          <cell r="F666">
            <v>0</v>
          </cell>
          <cell r="P666" t="str">
            <v/>
          </cell>
          <cell r="S666" t="str">
            <v/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 t="str">
            <v/>
          </cell>
          <cell r="S667" t="str">
            <v/>
          </cell>
        </row>
        <row r="668">
          <cell r="E668" t="str">
            <v>ELÉTRICA</v>
          </cell>
          <cell r="F668">
            <v>0</v>
          </cell>
          <cell r="P668" t="str">
            <v/>
          </cell>
          <cell r="S668" t="str">
            <v/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 t="str">
            <v/>
          </cell>
          <cell r="S669" t="str">
            <v/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 t="str">
            <v/>
          </cell>
          <cell r="S670" t="str">
            <v/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 t="str">
            <v/>
          </cell>
          <cell r="S671" t="str">
            <v/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 t="str">
            <v/>
          </cell>
          <cell r="S672" t="str">
            <v/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 t="str">
            <v/>
          </cell>
          <cell r="S673" t="str">
            <v/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 t="str">
            <v/>
          </cell>
          <cell r="S674" t="str">
            <v/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 t="str">
            <v/>
          </cell>
          <cell r="S675" t="str">
            <v/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 t="str">
            <v/>
          </cell>
          <cell r="S676" t="str">
            <v/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 t="str">
            <v/>
          </cell>
          <cell r="S677" t="str">
            <v/>
          </cell>
        </row>
        <row r="678">
          <cell r="E678" t="str">
            <v>TELEFONIA E DADOS</v>
          </cell>
          <cell r="F678">
            <v>0</v>
          </cell>
          <cell r="P678" t="str">
            <v/>
          </cell>
          <cell r="S678" t="str">
            <v/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 t="str">
            <v/>
          </cell>
          <cell r="S679" t="str">
            <v/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 t="str">
            <v/>
          </cell>
          <cell r="S680" t="str">
            <v/>
          </cell>
        </row>
        <row r="681">
          <cell r="E681" t="str">
            <v>HIDROSSANITÁRIA</v>
          </cell>
          <cell r="F681">
            <v>0</v>
          </cell>
          <cell r="P681" t="str">
            <v/>
          </cell>
          <cell r="S681" t="str">
            <v/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 t="str">
            <v/>
          </cell>
          <cell r="S682" t="str">
            <v/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 t="str">
            <v/>
          </cell>
          <cell r="S683" t="str">
            <v/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 t="str">
            <v/>
          </cell>
          <cell r="S684" t="str">
            <v/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 t="str">
            <v/>
          </cell>
          <cell r="S685" t="str">
            <v/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 t="str">
            <v/>
          </cell>
          <cell r="S686" t="str">
            <v/>
          </cell>
        </row>
        <row r="687">
          <cell r="E687" t="str">
            <v>DRENAGEM PORTARIA</v>
          </cell>
          <cell r="F687">
            <v>0</v>
          </cell>
          <cell r="P687" t="str">
            <v/>
          </cell>
          <cell r="S687" t="str">
            <v/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 t="str">
            <v/>
          </cell>
          <cell r="S688" t="str">
            <v/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 t="str">
            <v/>
          </cell>
          <cell r="S689" t="str">
            <v/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 t="str">
            <v/>
          </cell>
          <cell r="S690" t="str">
            <v/>
          </cell>
        </row>
        <row r="691">
          <cell r="E691" t="str">
            <v>ORÇAMENTAÇÃO</v>
          </cell>
          <cell r="F691">
            <v>0</v>
          </cell>
          <cell r="P691" t="str">
            <v/>
          </cell>
          <cell r="S691" t="str">
            <v/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 t="str">
            <v/>
          </cell>
          <cell r="S692" t="str">
            <v/>
          </cell>
        </row>
        <row r="693">
          <cell r="E693" t="str">
            <v>ANÁLISE DE PROPOSTA</v>
          </cell>
          <cell r="F693">
            <v>0</v>
          </cell>
          <cell r="P693" t="str">
            <v/>
          </cell>
          <cell r="S693" t="str">
            <v/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 t="str">
            <v/>
          </cell>
          <cell r="S694" t="str">
            <v/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 t="str">
            <v/>
          </cell>
          <cell r="S695" t="str">
            <v/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 t="str">
            <v/>
          </cell>
          <cell r="S696" t="str">
            <v/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 t="str">
            <v/>
          </cell>
          <cell r="S697" t="str">
            <v/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 t="str">
            <v/>
          </cell>
          <cell r="S698" t="str">
            <v/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 t="str">
            <v/>
          </cell>
          <cell r="S699" t="str">
            <v/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 t="str">
            <v/>
          </cell>
          <cell r="S700" t="str">
            <v/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 t="str">
            <v/>
          </cell>
          <cell r="S701" t="str">
            <v/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 t="str">
            <v/>
          </cell>
          <cell r="S702" t="str">
            <v/>
          </cell>
        </row>
        <row r="703">
          <cell r="E703" t="str">
            <v>METÁLICA</v>
          </cell>
          <cell r="F703">
            <v>0</v>
          </cell>
          <cell r="P703" t="str">
            <v/>
          </cell>
          <cell r="S703" t="str">
            <v/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 t="str">
            <v/>
          </cell>
          <cell r="S704" t="str">
            <v/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 t="str">
            <v/>
          </cell>
          <cell r="S705" t="str">
            <v/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 t="str">
            <v/>
          </cell>
          <cell r="S706" t="str">
            <v/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 t="str">
            <v/>
          </cell>
          <cell r="S707" t="str">
            <v/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 t="str">
            <v/>
          </cell>
          <cell r="S708" t="str">
            <v/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 t="str">
            <v/>
          </cell>
          <cell r="S709" t="str">
            <v/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 t="str">
            <v/>
          </cell>
          <cell r="S710" t="str">
            <v/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 t="str">
            <v/>
          </cell>
          <cell r="S711" t="str">
            <v/>
          </cell>
        </row>
        <row r="712">
          <cell r="E712" t="str">
            <v>ARQUITETURA</v>
          </cell>
          <cell r="F712">
            <v>0</v>
          </cell>
          <cell r="P712" t="str">
            <v/>
          </cell>
          <cell r="S712" t="str">
            <v/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 t="str">
            <v/>
          </cell>
          <cell r="S713" t="str">
            <v/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 t="str">
            <v/>
          </cell>
          <cell r="S714" t="str">
            <v/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 t="str">
            <v/>
          </cell>
          <cell r="S715" t="str">
            <v/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 t="str">
            <v/>
          </cell>
          <cell r="S716" t="str">
            <v/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 t="str">
            <v/>
          </cell>
          <cell r="S717" t="str">
            <v/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 t="str">
            <v/>
          </cell>
          <cell r="S718" t="str">
            <v/>
          </cell>
        </row>
        <row r="719">
          <cell r="E719" t="str">
            <v>CONCRETO</v>
          </cell>
          <cell r="F719">
            <v>0</v>
          </cell>
          <cell r="P719" t="str">
            <v/>
          </cell>
          <cell r="S719" t="str">
            <v/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 t="str">
            <v/>
          </cell>
          <cell r="S720" t="str">
            <v/>
          </cell>
        </row>
        <row r="721">
          <cell r="E721" t="str">
            <v>METÁLICA</v>
          </cell>
          <cell r="F721">
            <v>0</v>
          </cell>
          <cell r="P721" t="str">
            <v/>
          </cell>
          <cell r="S721" t="str">
            <v/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 t="str">
            <v/>
          </cell>
          <cell r="S722" t="str">
            <v/>
          </cell>
        </row>
        <row r="723">
          <cell r="E723" t="str">
            <v>ELÉTRICA</v>
          </cell>
          <cell r="F723">
            <v>0</v>
          </cell>
          <cell r="P723" t="str">
            <v/>
          </cell>
          <cell r="S723" t="str">
            <v/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 t="str">
            <v/>
          </cell>
          <cell r="S724" t="str">
            <v/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 t="str">
            <v/>
          </cell>
          <cell r="S725" t="str">
            <v/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 t="str">
            <v/>
          </cell>
          <cell r="S726" t="str">
            <v/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 t="str">
            <v/>
          </cell>
          <cell r="S727" t="str">
            <v/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 t="str">
            <v/>
          </cell>
          <cell r="S728" t="str">
            <v/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 t="str">
            <v/>
          </cell>
          <cell r="S729" t="str">
            <v/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 t="str">
            <v/>
          </cell>
          <cell r="S730" t="str">
            <v/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 t="str">
            <v/>
          </cell>
          <cell r="S731" t="str">
            <v/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 t="str">
            <v/>
          </cell>
          <cell r="S732" t="str">
            <v/>
          </cell>
        </row>
        <row r="733">
          <cell r="E733" t="str">
            <v>TELEFONIA E DADOS</v>
          </cell>
          <cell r="F733">
            <v>0</v>
          </cell>
          <cell r="P733" t="str">
            <v/>
          </cell>
          <cell r="S733" t="str">
            <v/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 t="str">
            <v/>
          </cell>
          <cell r="S734" t="str">
            <v/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 t="str">
            <v/>
          </cell>
          <cell r="S735" t="str">
            <v/>
          </cell>
        </row>
        <row r="736">
          <cell r="E736" t="str">
            <v>HIDROSSANITÁRIA</v>
          </cell>
          <cell r="F736">
            <v>0</v>
          </cell>
          <cell r="P736" t="str">
            <v/>
          </cell>
          <cell r="S736" t="str">
            <v/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 t="str">
            <v/>
          </cell>
          <cell r="S737" t="str">
            <v/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 t="str">
            <v/>
          </cell>
          <cell r="S738" t="str">
            <v/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 t="str">
            <v/>
          </cell>
          <cell r="S739" t="str">
            <v/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 t="str">
            <v/>
          </cell>
          <cell r="S740" t="str">
            <v/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 t="str">
            <v/>
          </cell>
          <cell r="S741" t="str">
            <v/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 t="str">
            <v/>
          </cell>
          <cell r="S742" t="str">
            <v/>
          </cell>
        </row>
        <row r="743">
          <cell r="E743" t="str">
            <v>ORÇAMENTAÇÃO</v>
          </cell>
          <cell r="F743">
            <v>0</v>
          </cell>
          <cell r="P743" t="str">
            <v/>
          </cell>
          <cell r="S743" t="str">
            <v/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 t="str">
            <v/>
          </cell>
          <cell r="S744" t="str">
            <v/>
          </cell>
        </row>
        <row r="745">
          <cell r="E745" t="str">
            <v>ANÁLISE DE PROPOSTA</v>
          </cell>
          <cell r="F745">
            <v>0</v>
          </cell>
          <cell r="P745" t="str">
            <v/>
          </cell>
          <cell r="S745" t="str">
            <v/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 t="str">
            <v/>
          </cell>
          <cell r="S746" t="str">
            <v/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 t="str">
            <v/>
          </cell>
          <cell r="S747" t="str">
            <v/>
          </cell>
        </row>
        <row r="748">
          <cell r="E748" t="str">
            <v>ARQUITETURA</v>
          </cell>
          <cell r="F748">
            <v>0</v>
          </cell>
          <cell r="P748" t="str">
            <v/>
          </cell>
          <cell r="S748" t="str">
            <v/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 t="str">
            <v/>
          </cell>
          <cell r="S749" t="str">
            <v/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 t="str">
            <v/>
          </cell>
          <cell r="S750" t="str">
            <v/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 t="str">
            <v/>
          </cell>
          <cell r="S751" t="str">
            <v/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 t="str">
            <v/>
          </cell>
          <cell r="S752" t="str">
            <v/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 t="str">
            <v/>
          </cell>
          <cell r="S753" t="str">
            <v/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 t="str">
            <v/>
          </cell>
          <cell r="S754" t="str">
            <v/>
          </cell>
        </row>
        <row r="755">
          <cell r="E755" t="str">
            <v>CONCRETO</v>
          </cell>
          <cell r="F755">
            <v>0</v>
          </cell>
          <cell r="P755" t="str">
            <v/>
          </cell>
          <cell r="S755" t="str">
            <v/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 t="str">
            <v/>
          </cell>
          <cell r="S756" t="str">
            <v/>
          </cell>
        </row>
        <row r="757">
          <cell r="E757" t="str">
            <v>METÁLICA</v>
          </cell>
          <cell r="F757">
            <v>0</v>
          </cell>
          <cell r="P757" t="str">
            <v/>
          </cell>
          <cell r="S757" t="str">
            <v/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 t="str">
            <v/>
          </cell>
          <cell r="S758" t="str">
            <v/>
          </cell>
        </row>
        <row r="759">
          <cell r="E759" t="str">
            <v>ELÉTRICA</v>
          </cell>
          <cell r="F759">
            <v>0</v>
          </cell>
          <cell r="P759" t="str">
            <v/>
          </cell>
          <cell r="S759" t="str">
            <v/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 t="str">
            <v/>
          </cell>
          <cell r="S760" t="str">
            <v/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 t="str">
            <v/>
          </cell>
          <cell r="S761" t="str">
            <v/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 t="str">
            <v/>
          </cell>
          <cell r="S762" t="str">
            <v/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 t="str">
            <v/>
          </cell>
          <cell r="S763" t="str">
            <v/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 t="str">
            <v/>
          </cell>
          <cell r="S764" t="str">
            <v/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 t="str">
            <v/>
          </cell>
          <cell r="S765" t="str">
            <v/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 t="str">
            <v/>
          </cell>
          <cell r="S766" t="str">
            <v/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 t="str">
            <v/>
          </cell>
          <cell r="S767" t="str">
            <v/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 t="str">
            <v/>
          </cell>
          <cell r="S768" t="str">
            <v/>
          </cell>
        </row>
        <row r="769">
          <cell r="E769" t="str">
            <v>TELEFONIA E DADOS</v>
          </cell>
          <cell r="F769">
            <v>0</v>
          </cell>
          <cell r="P769" t="str">
            <v/>
          </cell>
          <cell r="S769" t="str">
            <v/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 t="str">
            <v/>
          </cell>
          <cell r="S770" t="str">
            <v/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 t="str">
            <v/>
          </cell>
          <cell r="S771" t="str">
            <v/>
          </cell>
        </row>
        <row r="772">
          <cell r="E772" t="str">
            <v>HIDROSSANITÁRIAS</v>
          </cell>
          <cell r="F772">
            <v>0</v>
          </cell>
          <cell r="P772" t="str">
            <v/>
          </cell>
          <cell r="S772" t="str">
            <v/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 t="str">
            <v/>
          </cell>
          <cell r="S773" t="str">
            <v/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 t="str">
            <v/>
          </cell>
          <cell r="S774" t="str">
            <v/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 t="str">
            <v/>
          </cell>
          <cell r="S775" t="str">
            <v/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 t="str">
            <v/>
          </cell>
          <cell r="S776" t="str">
            <v/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 t="str">
            <v/>
          </cell>
          <cell r="S777" t="str">
            <v/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 t="str">
            <v/>
          </cell>
          <cell r="S778" t="str">
            <v/>
          </cell>
        </row>
        <row r="779">
          <cell r="E779" t="str">
            <v>ORÇAMENTAÇÃO</v>
          </cell>
          <cell r="F779">
            <v>0</v>
          </cell>
          <cell r="P779" t="str">
            <v/>
          </cell>
          <cell r="S779" t="str">
            <v/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 t="str">
            <v/>
          </cell>
          <cell r="S780" t="str">
            <v/>
          </cell>
        </row>
        <row r="781">
          <cell r="E781" t="str">
            <v>ANÁLISE DE PROPOSTA</v>
          </cell>
          <cell r="F781">
            <v>0</v>
          </cell>
          <cell r="P781" t="str">
            <v/>
          </cell>
          <cell r="S781" t="str">
            <v/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 t="str">
            <v/>
          </cell>
          <cell r="S782" t="str">
            <v/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 t="str">
            <v/>
          </cell>
          <cell r="S783" t="str">
            <v/>
          </cell>
        </row>
        <row r="784">
          <cell r="E784" t="str">
            <v>ARQUITETURA</v>
          </cell>
          <cell r="F784">
            <v>0</v>
          </cell>
          <cell r="P784" t="str">
            <v/>
          </cell>
          <cell r="S784" t="str">
            <v/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 t="str">
            <v/>
          </cell>
          <cell r="S785" t="str">
            <v/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 t="str">
            <v/>
          </cell>
          <cell r="S786" t="str">
            <v/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 t="str">
            <v/>
          </cell>
          <cell r="S787" t="str">
            <v/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 t="str">
            <v/>
          </cell>
          <cell r="S788" t="str">
            <v/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 t="str">
            <v/>
          </cell>
          <cell r="S789" t="str">
            <v/>
          </cell>
        </row>
        <row r="790">
          <cell r="E790" t="str">
            <v>CONCRETO</v>
          </cell>
          <cell r="F790">
            <v>0</v>
          </cell>
          <cell r="P790" t="str">
            <v/>
          </cell>
          <cell r="S790" t="str">
            <v/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 t="str">
            <v/>
          </cell>
          <cell r="S791" t="str">
            <v/>
          </cell>
        </row>
        <row r="792">
          <cell r="E792" t="str">
            <v>METÁLICA</v>
          </cell>
          <cell r="F792">
            <v>0</v>
          </cell>
          <cell r="P792" t="str">
            <v/>
          </cell>
          <cell r="S792" t="str">
            <v/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 t="str">
            <v/>
          </cell>
          <cell r="S793" t="str">
            <v/>
          </cell>
        </row>
        <row r="794">
          <cell r="E794" t="str">
            <v>ELÉTRICA</v>
          </cell>
          <cell r="F794">
            <v>0</v>
          </cell>
          <cell r="P794" t="str">
            <v/>
          </cell>
          <cell r="S794" t="str">
            <v/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 t="str">
            <v/>
          </cell>
          <cell r="S795" t="str">
            <v/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 t="str">
            <v/>
          </cell>
          <cell r="S796" t="str">
            <v/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 t="str">
            <v/>
          </cell>
          <cell r="S797" t="str">
            <v/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 t="str">
            <v/>
          </cell>
          <cell r="S798" t="str">
            <v/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 t="str">
            <v/>
          </cell>
          <cell r="S799" t="str">
            <v/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 t="str">
            <v/>
          </cell>
          <cell r="S800" t="str">
            <v/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 t="str">
            <v/>
          </cell>
          <cell r="S801" t="str">
            <v/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 t="str">
            <v/>
          </cell>
          <cell r="S802" t="str">
            <v/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 t="str">
            <v/>
          </cell>
          <cell r="S803" t="str">
            <v/>
          </cell>
        </row>
        <row r="804">
          <cell r="E804" t="str">
            <v>TELEFONIA E DADOS</v>
          </cell>
          <cell r="F804">
            <v>0</v>
          </cell>
          <cell r="P804" t="str">
            <v/>
          </cell>
          <cell r="S804" t="str">
            <v/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 t="str">
            <v/>
          </cell>
          <cell r="S805" t="str">
            <v/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 t="str">
            <v/>
          </cell>
          <cell r="S806" t="str">
            <v/>
          </cell>
        </row>
        <row r="807">
          <cell r="E807" t="str">
            <v>HIDROSSANITÁRIAS</v>
          </cell>
          <cell r="F807">
            <v>0</v>
          </cell>
          <cell r="P807" t="str">
            <v/>
          </cell>
          <cell r="S807" t="str">
            <v/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 t="str">
            <v/>
          </cell>
          <cell r="S808" t="str">
            <v/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 t="str">
            <v/>
          </cell>
          <cell r="S809" t="str">
            <v/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 t="str">
            <v/>
          </cell>
          <cell r="S810" t="str">
            <v/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 t="str">
            <v/>
          </cell>
          <cell r="S811" t="str">
            <v/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 t="str">
            <v/>
          </cell>
          <cell r="S812" t="str">
            <v/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 t="str">
            <v/>
          </cell>
          <cell r="S813" t="str">
            <v/>
          </cell>
        </row>
        <row r="814">
          <cell r="E814" t="str">
            <v>ORÇAMENTAÇÃO</v>
          </cell>
          <cell r="F814">
            <v>0</v>
          </cell>
          <cell r="P814" t="str">
            <v/>
          </cell>
          <cell r="S814" t="str">
            <v/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 t="str">
            <v/>
          </cell>
          <cell r="S815" t="str">
            <v/>
          </cell>
        </row>
        <row r="816">
          <cell r="E816" t="str">
            <v>ANÁLISE DE PROPOSTA</v>
          </cell>
          <cell r="F816">
            <v>0</v>
          </cell>
          <cell r="P816" t="str">
            <v/>
          </cell>
          <cell r="S816" t="str">
            <v/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 t="str">
            <v/>
          </cell>
          <cell r="S817" t="str">
            <v/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 t="str">
            <v/>
          </cell>
          <cell r="S818" t="str">
            <v/>
          </cell>
        </row>
        <row r="819">
          <cell r="E819" t="str">
            <v>ARQUITETURA</v>
          </cell>
          <cell r="F819">
            <v>0</v>
          </cell>
          <cell r="P819" t="str">
            <v/>
          </cell>
          <cell r="S819" t="str">
            <v/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 t="str">
            <v/>
          </cell>
          <cell r="S820" t="str">
            <v/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 t="str">
            <v/>
          </cell>
          <cell r="S821" t="str">
            <v/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 t="str">
            <v/>
          </cell>
          <cell r="S822" t="str">
            <v/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 t="str">
            <v/>
          </cell>
          <cell r="S823" t="str">
            <v/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 t="str">
            <v/>
          </cell>
          <cell r="S824" t="str">
            <v/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 t="str">
            <v/>
          </cell>
          <cell r="S825" t="str">
            <v/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 t="str">
            <v/>
          </cell>
          <cell r="S826" t="str">
            <v/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 t="str">
            <v/>
          </cell>
          <cell r="S827" t="str">
            <v/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 t="str">
            <v/>
          </cell>
          <cell r="S828" t="str">
            <v/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 t="str">
            <v/>
          </cell>
          <cell r="S829" t="str">
            <v/>
          </cell>
        </row>
        <row r="830">
          <cell r="E830" t="str">
            <v>CONCRETO</v>
          </cell>
          <cell r="F830">
            <v>0</v>
          </cell>
          <cell r="P830" t="str">
            <v/>
          </cell>
          <cell r="S830" t="str">
            <v/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 t="str">
            <v/>
          </cell>
          <cell r="S831" t="str">
            <v/>
          </cell>
        </row>
        <row r="832">
          <cell r="E832" t="str">
            <v>METÁLICA</v>
          </cell>
          <cell r="F832">
            <v>0</v>
          </cell>
          <cell r="P832" t="str">
            <v/>
          </cell>
          <cell r="S832" t="str">
            <v/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 t="str">
            <v/>
          </cell>
          <cell r="S833" t="str">
            <v/>
          </cell>
        </row>
        <row r="834">
          <cell r="E834" t="str">
            <v>ELÉTRICA</v>
          </cell>
          <cell r="F834">
            <v>0</v>
          </cell>
          <cell r="P834" t="str">
            <v/>
          </cell>
          <cell r="S834" t="str">
            <v/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 t="str">
            <v/>
          </cell>
          <cell r="S835" t="str">
            <v/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 t="str">
            <v/>
          </cell>
          <cell r="S836" t="str">
            <v/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 t="str">
            <v/>
          </cell>
          <cell r="S837" t="str">
            <v/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 t="str">
            <v/>
          </cell>
          <cell r="S838" t="str">
            <v/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 t="str">
            <v/>
          </cell>
          <cell r="S839" t="str">
            <v/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 t="str">
            <v/>
          </cell>
          <cell r="S840" t="str">
            <v/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 t="str">
            <v/>
          </cell>
          <cell r="S841" t="str">
            <v/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 t="str">
            <v/>
          </cell>
          <cell r="S842" t="str">
            <v/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 t="str">
            <v/>
          </cell>
          <cell r="S843" t="str">
            <v/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 t="str">
            <v/>
          </cell>
          <cell r="S844" t="str">
            <v/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 t="str">
            <v/>
          </cell>
          <cell r="S845" t="str">
            <v/>
          </cell>
        </row>
        <row r="846">
          <cell r="E846" t="str">
            <v>TELEFONIA E DADOS</v>
          </cell>
          <cell r="F846">
            <v>0</v>
          </cell>
          <cell r="P846" t="str">
            <v/>
          </cell>
          <cell r="S846" t="str">
            <v/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 t="str">
            <v/>
          </cell>
          <cell r="S847" t="str">
            <v/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 t="str">
            <v/>
          </cell>
          <cell r="S848" t="str">
            <v/>
          </cell>
        </row>
        <row r="849">
          <cell r="E849" t="str">
            <v>HIDROSSANITÁRIAS</v>
          </cell>
          <cell r="F849">
            <v>0</v>
          </cell>
          <cell r="P849" t="str">
            <v/>
          </cell>
          <cell r="S849" t="str">
            <v/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 t="str">
            <v/>
          </cell>
          <cell r="S850" t="str">
            <v/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 t="str">
            <v/>
          </cell>
          <cell r="S851" t="str">
            <v/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 t="str">
            <v/>
          </cell>
          <cell r="S852" t="str">
            <v/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 t="str">
            <v/>
          </cell>
          <cell r="S853" t="str">
            <v/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 t="str">
            <v/>
          </cell>
          <cell r="S854" t="str">
            <v/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 t="str">
            <v/>
          </cell>
          <cell r="S855" t="str">
            <v/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 t="str">
            <v/>
          </cell>
          <cell r="S856" t="str">
            <v/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 t="str">
            <v/>
          </cell>
          <cell r="S857" t="str">
            <v/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 t="str">
            <v/>
          </cell>
          <cell r="S858" t="str">
            <v/>
          </cell>
        </row>
        <row r="859">
          <cell r="E859" t="str">
            <v>ORÇAMENTAÇÃO</v>
          </cell>
          <cell r="F859">
            <v>0</v>
          </cell>
          <cell r="P859" t="str">
            <v/>
          </cell>
          <cell r="S859" t="str">
            <v/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 t="str">
            <v/>
          </cell>
          <cell r="S860" t="str">
            <v/>
          </cell>
        </row>
        <row r="861">
          <cell r="E861" t="str">
            <v>ANÁLISE DE PROPOSTA</v>
          </cell>
          <cell r="F861">
            <v>0</v>
          </cell>
          <cell r="P861" t="str">
            <v/>
          </cell>
          <cell r="S861" t="str">
            <v/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 t="str">
            <v/>
          </cell>
          <cell r="S862" t="str">
            <v/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 t="str">
            <v/>
          </cell>
          <cell r="S863" t="str">
            <v/>
          </cell>
        </row>
        <row r="864">
          <cell r="E864" t="str">
            <v>ARQUITETURA</v>
          </cell>
          <cell r="F864">
            <v>0</v>
          </cell>
          <cell r="P864" t="str">
            <v/>
          </cell>
          <cell r="S864" t="str">
            <v/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 t="str">
            <v/>
          </cell>
          <cell r="S865" t="str">
            <v/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 t="str">
            <v/>
          </cell>
          <cell r="S866" t="str">
            <v/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 t="str">
            <v/>
          </cell>
          <cell r="S867" t="str">
            <v/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 t="str">
            <v/>
          </cell>
          <cell r="S868" t="str">
            <v/>
          </cell>
        </row>
        <row r="869">
          <cell r="E869" t="str">
            <v>CONCRETO</v>
          </cell>
          <cell r="F869">
            <v>0</v>
          </cell>
          <cell r="P869" t="str">
            <v/>
          </cell>
          <cell r="S869" t="str">
            <v/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 t="str">
            <v/>
          </cell>
          <cell r="S870" t="str">
            <v/>
          </cell>
        </row>
        <row r="871">
          <cell r="E871" t="str">
            <v>METÁLICA</v>
          </cell>
          <cell r="F871">
            <v>0</v>
          </cell>
          <cell r="P871" t="str">
            <v/>
          </cell>
          <cell r="S871" t="str">
            <v/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 t="str">
            <v/>
          </cell>
          <cell r="S872" t="str">
            <v/>
          </cell>
        </row>
        <row r="873">
          <cell r="E873" t="str">
            <v>ELÉTRICA</v>
          </cell>
          <cell r="F873">
            <v>0</v>
          </cell>
          <cell r="P873" t="str">
            <v/>
          </cell>
          <cell r="S873" t="str">
            <v/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 t="str">
            <v/>
          </cell>
          <cell r="S874" t="str">
            <v/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 t="str">
            <v/>
          </cell>
          <cell r="S875" t="str">
            <v/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 t="str">
            <v/>
          </cell>
          <cell r="S876" t="str">
            <v/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 t="str">
            <v/>
          </cell>
          <cell r="S877" t="str">
            <v/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 t="str">
            <v/>
          </cell>
          <cell r="S878" t="str">
            <v/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 t="str">
            <v/>
          </cell>
          <cell r="S879" t="str">
            <v/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 t="str">
            <v/>
          </cell>
          <cell r="S880" t="str">
            <v/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 t="str">
            <v/>
          </cell>
          <cell r="S881" t="str">
            <v/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 t="str">
            <v/>
          </cell>
          <cell r="S882" t="str">
            <v/>
          </cell>
        </row>
        <row r="883">
          <cell r="E883" t="str">
            <v>TELEFONIA E DADOS</v>
          </cell>
          <cell r="F883">
            <v>0</v>
          </cell>
          <cell r="P883" t="str">
            <v/>
          </cell>
          <cell r="S883" t="str">
            <v/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 t="str">
            <v/>
          </cell>
          <cell r="S884" t="str">
            <v/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 t="str">
            <v/>
          </cell>
          <cell r="S885" t="str">
            <v/>
          </cell>
        </row>
        <row r="886">
          <cell r="E886" t="str">
            <v>HIDROSSANITÁRIAS</v>
          </cell>
          <cell r="F886">
            <v>0</v>
          </cell>
          <cell r="P886" t="str">
            <v/>
          </cell>
          <cell r="S886" t="str">
            <v/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 t="str">
            <v/>
          </cell>
          <cell r="S887" t="str">
            <v/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 t="str">
            <v/>
          </cell>
          <cell r="S888" t="str">
            <v/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 t="str">
            <v/>
          </cell>
          <cell r="S889" t="str">
            <v/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 t="str">
            <v/>
          </cell>
          <cell r="S890" t="str">
            <v/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 t="str">
            <v/>
          </cell>
          <cell r="S891" t="str">
            <v/>
          </cell>
        </row>
        <row r="892">
          <cell r="E892" t="str">
            <v>ORÇAMENTAÇÃO</v>
          </cell>
          <cell r="F892">
            <v>0</v>
          </cell>
          <cell r="P892" t="str">
            <v/>
          </cell>
          <cell r="S892" t="str">
            <v/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 t="str">
            <v/>
          </cell>
          <cell r="S893" t="str">
            <v/>
          </cell>
        </row>
        <row r="894">
          <cell r="E894" t="str">
            <v>ANÁLISE DE PROPOSTA</v>
          </cell>
          <cell r="F894">
            <v>0</v>
          </cell>
          <cell r="P894" t="str">
            <v/>
          </cell>
          <cell r="S894" t="str">
            <v/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 t="str">
            <v/>
          </cell>
          <cell r="S895" t="str">
            <v/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 t="str">
            <v/>
          </cell>
          <cell r="S896" t="str">
            <v/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 t="str">
            <v/>
          </cell>
          <cell r="S897" t="str">
            <v/>
          </cell>
        </row>
        <row r="898">
          <cell r="E898" t="str">
            <v>ARQUITETURA</v>
          </cell>
          <cell r="F898">
            <v>0</v>
          </cell>
          <cell r="P898" t="str">
            <v/>
          </cell>
          <cell r="S898" t="str">
            <v/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 t="str">
            <v/>
          </cell>
          <cell r="S899" t="str">
            <v/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 t="str">
            <v/>
          </cell>
          <cell r="S900" t="str">
            <v/>
          </cell>
        </row>
        <row r="901">
          <cell r="E901" t="str">
            <v>CONCRETO</v>
          </cell>
          <cell r="F901">
            <v>0</v>
          </cell>
          <cell r="P901" t="str">
            <v/>
          </cell>
          <cell r="S901" t="str">
            <v/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 t="str">
            <v/>
          </cell>
          <cell r="S902" t="str">
            <v/>
          </cell>
        </row>
        <row r="903">
          <cell r="E903" t="str">
            <v>METÁLICA</v>
          </cell>
          <cell r="F903">
            <v>0</v>
          </cell>
          <cell r="P903" t="str">
            <v/>
          </cell>
          <cell r="S903" t="str">
            <v/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 t="str">
            <v/>
          </cell>
          <cell r="S904" t="str">
            <v/>
          </cell>
        </row>
        <row r="905">
          <cell r="E905" t="str">
            <v>ELÉTRICA</v>
          </cell>
          <cell r="F905">
            <v>0</v>
          </cell>
          <cell r="P905" t="str">
            <v/>
          </cell>
          <cell r="S905" t="str">
            <v/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 t="str">
            <v/>
          </cell>
          <cell r="S906" t="str">
            <v/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 t="str">
            <v/>
          </cell>
          <cell r="S907" t="str">
            <v/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 t="str">
            <v/>
          </cell>
          <cell r="S908" t="str">
            <v/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 t="str">
            <v/>
          </cell>
          <cell r="S909" t="str">
            <v/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 t="str">
            <v/>
          </cell>
          <cell r="S910" t="str">
            <v/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 t="str">
            <v/>
          </cell>
          <cell r="S911" t="str">
            <v/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 t="str">
            <v/>
          </cell>
          <cell r="S912" t="str">
            <v/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 t="str">
            <v/>
          </cell>
          <cell r="S913" t="str">
            <v/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 t="str">
            <v/>
          </cell>
          <cell r="S914" t="str">
            <v/>
          </cell>
        </row>
        <row r="915">
          <cell r="E915" t="str">
            <v>TELEFONIA E DADOS</v>
          </cell>
          <cell r="F915">
            <v>0</v>
          </cell>
          <cell r="P915" t="str">
            <v/>
          </cell>
          <cell r="S915" t="str">
            <v/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 t="str">
            <v/>
          </cell>
          <cell r="S916" t="str">
            <v/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 t="str">
            <v/>
          </cell>
          <cell r="S917" t="str">
            <v/>
          </cell>
        </row>
        <row r="918">
          <cell r="E918" t="str">
            <v>HIDROSSANITÁRIAS</v>
          </cell>
          <cell r="F918">
            <v>0</v>
          </cell>
          <cell r="P918" t="str">
            <v/>
          </cell>
          <cell r="S918" t="str">
            <v/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 t="str">
            <v/>
          </cell>
          <cell r="S919" t="str">
            <v/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 t="str">
            <v/>
          </cell>
          <cell r="S920" t="str">
            <v/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 t="str">
            <v/>
          </cell>
          <cell r="S921" t="str">
            <v/>
          </cell>
        </row>
        <row r="922">
          <cell r="E922" t="str">
            <v>ORÇAMENTAÇÃO</v>
          </cell>
          <cell r="F922">
            <v>0</v>
          </cell>
          <cell r="P922" t="str">
            <v/>
          </cell>
          <cell r="S922" t="str">
            <v/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 t="str">
            <v/>
          </cell>
          <cell r="S923" t="str">
            <v/>
          </cell>
        </row>
        <row r="924">
          <cell r="E924" t="str">
            <v>ANÁLISE DE PROPOSTA</v>
          </cell>
          <cell r="F924">
            <v>0</v>
          </cell>
          <cell r="P924" t="str">
            <v/>
          </cell>
          <cell r="S924" t="str">
            <v/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 t="str">
            <v/>
          </cell>
          <cell r="S925" t="str">
            <v/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 t="str">
            <v/>
          </cell>
          <cell r="S926" t="str">
            <v/>
          </cell>
        </row>
        <row r="927">
          <cell r="E927" t="str">
            <v>ARQUITETURA</v>
          </cell>
          <cell r="F927">
            <v>0</v>
          </cell>
          <cell r="P927" t="str">
            <v/>
          </cell>
          <cell r="S927" t="str">
            <v/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 t="str">
            <v/>
          </cell>
          <cell r="S928" t="str">
            <v/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 t="str">
            <v/>
          </cell>
          <cell r="S929" t="str">
            <v/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 t="str">
            <v/>
          </cell>
          <cell r="S930" t="str">
            <v/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 t="str">
            <v/>
          </cell>
          <cell r="S931" t="str">
            <v/>
          </cell>
        </row>
        <row r="932">
          <cell r="E932" t="str">
            <v>CONCRETO</v>
          </cell>
          <cell r="F932">
            <v>0</v>
          </cell>
          <cell r="P932" t="str">
            <v/>
          </cell>
          <cell r="S932" t="str">
            <v/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 t="str">
            <v/>
          </cell>
          <cell r="S933" t="str">
            <v/>
          </cell>
        </row>
        <row r="934">
          <cell r="E934" t="str">
            <v>METÁLICA</v>
          </cell>
          <cell r="F934">
            <v>0</v>
          </cell>
          <cell r="P934" t="str">
            <v/>
          </cell>
          <cell r="S934" t="str">
            <v/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 t="str">
            <v/>
          </cell>
          <cell r="S935" t="str">
            <v/>
          </cell>
        </row>
        <row r="936">
          <cell r="E936" t="str">
            <v>ELÉTRICA</v>
          </cell>
          <cell r="F936">
            <v>0</v>
          </cell>
          <cell r="P936" t="str">
            <v/>
          </cell>
          <cell r="S936" t="str">
            <v/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 t="str">
            <v/>
          </cell>
          <cell r="S937" t="str">
            <v/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 t="str">
            <v/>
          </cell>
          <cell r="S938" t="str">
            <v/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 t="str">
            <v/>
          </cell>
          <cell r="S939" t="str">
            <v/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 t="str">
            <v/>
          </cell>
          <cell r="S940" t="str">
            <v/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 t="str">
            <v/>
          </cell>
          <cell r="S941" t="str">
            <v/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 t="str">
            <v/>
          </cell>
          <cell r="S942" t="str">
            <v/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 t="str">
            <v/>
          </cell>
          <cell r="S943" t="str">
            <v/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 t="str">
            <v/>
          </cell>
          <cell r="S944" t="str">
            <v/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 t="str">
            <v/>
          </cell>
          <cell r="S945" t="str">
            <v/>
          </cell>
        </row>
        <row r="946">
          <cell r="E946" t="str">
            <v>TELEFONIA E DADOS</v>
          </cell>
          <cell r="F946">
            <v>0</v>
          </cell>
          <cell r="P946" t="str">
            <v/>
          </cell>
          <cell r="S946" t="str">
            <v/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 t="str">
            <v/>
          </cell>
          <cell r="S947" t="str">
            <v/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 t="str">
            <v/>
          </cell>
          <cell r="S948" t="str">
            <v/>
          </cell>
        </row>
        <row r="949">
          <cell r="E949" t="str">
            <v>HIDROSSANITÁRIAS</v>
          </cell>
          <cell r="F949">
            <v>0</v>
          </cell>
          <cell r="P949" t="str">
            <v/>
          </cell>
          <cell r="S949" t="str">
            <v/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 t="str">
            <v/>
          </cell>
          <cell r="S950" t="str">
            <v/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 t="str">
            <v/>
          </cell>
          <cell r="S951" t="str">
            <v/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 t="str">
            <v/>
          </cell>
          <cell r="S952" t="str">
            <v/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 t="str">
            <v/>
          </cell>
          <cell r="S953" t="str">
            <v/>
          </cell>
        </row>
        <row r="954">
          <cell r="E954" t="str">
            <v>ORÇAMENTAÇÃO</v>
          </cell>
          <cell r="F954">
            <v>0</v>
          </cell>
          <cell r="P954" t="str">
            <v/>
          </cell>
          <cell r="S954" t="str">
            <v/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 t="str">
            <v/>
          </cell>
          <cell r="S955" t="str">
            <v/>
          </cell>
        </row>
        <row r="956">
          <cell r="E956" t="str">
            <v>ANÁLISE DE PROPOSTA</v>
          </cell>
          <cell r="F956">
            <v>0</v>
          </cell>
          <cell r="P956" t="str">
            <v/>
          </cell>
          <cell r="S956" t="str">
            <v/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 t="str">
            <v/>
          </cell>
          <cell r="S957" t="str">
            <v/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 t="str">
            <v/>
          </cell>
          <cell r="S958" t="str">
            <v/>
          </cell>
        </row>
        <row r="959">
          <cell r="E959" t="str">
            <v>ARQUITETURA</v>
          </cell>
          <cell r="F959">
            <v>0</v>
          </cell>
          <cell r="P959" t="str">
            <v/>
          </cell>
          <cell r="S959" t="str">
            <v/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 t="str">
            <v/>
          </cell>
          <cell r="S960" t="str">
            <v/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 t="str">
            <v/>
          </cell>
          <cell r="S961" t="str">
            <v/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 t="str">
            <v/>
          </cell>
          <cell r="S962" t="str">
            <v/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 t="str">
            <v/>
          </cell>
          <cell r="S963" t="str">
            <v/>
          </cell>
        </row>
        <row r="964">
          <cell r="E964" t="str">
            <v>CIVIL - CONCRETO</v>
          </cell>
          <cell r="F964">
            <v>0</v>
          </cell>
          <cell r="P964" t="str">
            <v/>
          </cell>
          <cell r="S964" t="str">
            <v/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 t="str">
            <v/>
          </cell>
          <cell r="S965" t="str">
            <v/>
          </cell>
        </row>
        <row r="966">
          <cell r="E966" t="str">
            <v>CIVIL METÁLICA</v>
          </cell>
          <cell r="F966">
            <v>0</v>
          </cell>
          <cell r="P966" t="str">
            <v/>
          </cell>
          <cell r="S966" t="str">
            <v/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 t="str">
            <v/>
          </cell>
          <cell r="S967" t="str">
            <v/>
          </cell>
        </row>
        <row r="968">
          <cell r="E968" t="str">
            <v>ELÉTRICA</v>
          </cell>
          <cell r="F968">
            <v>0</v>
          </cell>
          <cell r="P968" t="str">
            <v/>
          </cell>
          <cell r="S968" t="str">
            <v/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 t="str">
            <v/>
          </cell>
          <cell r="S969" t="str">
            <v/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 t="str">
            <v/>
          </cell>
          <cell r="S970" t="str">
            <v/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 t="str">
            <v/>
          </cell>
          <cell r="S971" t="str">
            <v/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 t="str">
            <v/>
          </cell>
          <cell r="S972" t="str">
            <v/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 t="str">
            <v/>
          </cell>
          <cell r="S973" t="str">
            <v/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 t="str">
            <v/>
          </cell>
          <cell r="S974" t="str">
            <v/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 t="str">
            <v/>
          </cell>
          <cell r="S975" t="str">
            <v/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 t="str">
            <v/>
          </cell>
          <cell r="S976" t="str">
            <v/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 t="str">
            <v/>
          </cell>
          <cell r="S977" t="str">
            <v/>
          </cell>
        </row>
        <row r="978">
          <cell r="E978" t="str">
            <v>HIDROSSANITÁRIA</v>
          </cell>
          <cell r="F978">
            <v>0</v>
          </cell>
          <cell r="P978" t="str">
            <v/>
          </cell>
          <cell r="S978" t="str">
            <v/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 t="str">
            <v/>
          </cell>
          <cell r="S979" t="str">
            <v/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 t="str">
            <v/>
          </cell>
          <cell r="S980" t="str">
            <v/>
          </cell>
        </row>
        <row r="981">
          <cell r="E981" t="str">
            <v>ORÇAMENTAÇÃO</v>
          </cell>
          <cell r="F981">
            <v>0</v>
          </cell>
          <cell r="P981" t="str">
            <v/>
          </cell>
          <cell r="S981" t="str">
            <v/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 t="str">
            <v/>
          </cell>
          <cell r="S982" t="str">
            <v/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 t="str">
            <v/>
          </cell>
          <cell r="S983" t="str">
            <v/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 t="str">
            <v/>
          </cell>
          <cell r="S984" t="str">
            <v/>
          </cell>
        </row>
        <row r="985">
          <cell r="E985" t="str">
            <v>ARQUITETURA</v>
          </cell>
          <cell r="F985">
            <v>0</v>
          </cell>
          <cell r="P985" t="str">
            <v/>
          </cell>
          <cell r="S985" t="str">
            <v/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 t="str">
            <v/>
          </cell>
          <cell r="S986" t="str">
            <v/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 t="str">
            <v/>
          </cell>
          <cell r="S987" t="str">
            <v/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 t="str">
            <v/>
          </cell>
          <cell r="S988" t="str">
            <v/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 t="str">
            <v/>
          </cell>
          <cell r="S989" t="str">
            <v/>
          </cell>
        </row>
        <row r="990">
          <cell r="E990" t="str">
            <v>CIVIL - CONCRETO</v>
          </cell>
          <cell r="F990">
            <v>0</v>
          </cell>
          <cell r="P990" t="str">
            <v/>
          </cell>
          <cell r="S990" t="str">
            <v/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 t="str">
            <v/>
          </cell>
          <cell r="S991" t="str">
            <v/>
          </cell>
        </row>
        <row r="992">
          <cell r="E992" t="str">
            <v>CIVIL METÁLICA</v>
          </cell>
          <cell r="F992">
            <v>0</v>
          </cell>
          <cell r="P992" t="str">
            <v/>
          </cell>
          <cell r="S992" t="str">
            <v/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 t="str">
            <v/>
          </cell>
          <cell r="S993" t="str">
            <v/>
          </cell>
        </row>
        <row r="994">
          <cell r="E994" t="str">
            <v>ELÉTRICA</v>
          </cell>
          <cell r="F994">
            <v>0</v>
          </cell>
          <cell r="P994" t="str">
            <v/>
          </cell>
          <cell r="S994" t="str">
            <v/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 t="str">
            <v/>
          </cell>
          <cell r="S995" t="str">
            <v/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 t="str">
            <v/>
          </cell>
          <cell r="S996" t="str">
            <v/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 t="str">
            <v/>
          </cell>
          <cell r="S997" t="str">
            <v/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 t="str">
            <v/>
          </cell>
          <cell r="S998" t="str">
            <v/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 t="str">
            <v/>
          </cell>
          <cell r="S999" t="str">
            <v/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 t="str">
            <v/>
          </cell>
          <cell r="S1000" t="str">
            <v/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 t="str">
            <v/>
          </cell>
          <cell r="S1001" t="str">
            <v/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 t="str">
            <v/>
          </cell>
          <cell r="S1002" t="str">
            <v/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 t="str">
            <v/>
          </cell>
          <cell r="S1003" t="str">
            <v/>
          </cell>
        </row>
        <row r="1004">
          <cell r="E1004" t="str">
            <v>HIDROSSANITÁRIAS</v>
          </cell>
          <cell r="F1004">
            <v>0</v>
          </cell>
          <cell r="P1004" t="str">
            <v/>
          </cell>
          <cell r="S1004" t="str">
            <v/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 t="str">
            <v/>
          </cell>
          <cell r="S1005" t="str">
            <v/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 t="str">
            <v/>
          </cell>
          <cell r="S1006" t="str">
            <v/>
          </cell>
        </row>
        <row r="1007">
          <cell r="E1007" t="str">
            <v>ORÇAMENTAÇÃO</v>
          </cell>
          <cell r="F1007">
            <v>0</v>
          </cell>
          <cell r="P1007" t="str">
            <v/>
          </cell>
          <cell r="S1007" t="str">
            <v/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 t="str">
            <v/>
          </cell>
          <cell r="S1008" t="str">
            <v/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 t="str">
            <v/>
          </cell>
          <cell r="S1009" t="str">
            <v/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 t="str">
            <v/>
          </cell>
          <cell r="S1010" t="str">
            <v/>
          </cell>
        </row>
        <row r="1011">
          <cell r="E1011" t="str">
            <v>ARQUITETURA</v>
          </cell>
          <cell r="F1011">
            <v>0</v>
          </cell>
          <cell r="P1011" t="str">
            <v/>
          </cell>
          <cell r="S1011" t="str">
            <v/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 t="str">
            <v/>
          </cell>
          <cell r="S1012" t="str">
            <v/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 t="str">
            <v/>
          </cell>
          <cell r="S1013" t="str">
            <v/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 t="str">
            <v/>
          </cell>
          <cell r="S1014" t="str">
            <v/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 t="str">
            <v/>
          </cell>
          <cell r="S1015" t="str">
            <v/>
          </cell>
        </row>
        <row r="1016">
          <cell r="E1016" t="str">
            <v>CIVIL - CONCRETO</v>
          </cell>
          <cell r="F1016">
            <v>0</v>
          </cell>
          <cell r="P1016" t="str">
            <v/>
          </cell>
          <cell r="S1016" t="str">
            <v/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 t="str">
            <v/>
          </cell>
          <cell r="S1017" t="str">
            <v/>
          </cell>
        </row>
        <row r="1018">
          <cell r="E1018" t="str">
            <v>CIVIL METÁLICA</v>
          </cell>
          <cell r="F1018">
            <v>0</v>
          </cell>
          <cell r="P1018" t="str">
            <v/>
          </cell>
          <cell r="S1018" t="str">
            <v/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 t="str">
            <v/>
          </cell>
          <cell r="S1019" t="str">
            <v/>
          </cell>
        </row>
        <row r="1020">
          <cell r="E1020" t="str">
            <v>ELÉTRICA</v>
          </cell>
          <cell r="F1020">
            <v>0</v>
          </cell>
          <cell r="P1020" t="str">
            <v/>
          </cell>
          <cell r="S1020" t="str">
            <v/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 t="str">
            <v/>
          </cell>
          <cell r="S1021" t="str">
            <v/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 t="str">
            <v/>
          </cell>
          <cell r="S1022" t="str">
            <v/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 t="str">
            <v/>
          </cell>
          <cell r="S1023" t="str">
            <v/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 t="str">
            <v/>
          </cell>
          <cell r="S1024" t="str">
            <v/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 t="str">
            <v/>
          </cell>
          <cell r="S1025" t="str">
            <v/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 t="str">
            <v/>
          </cell>
          <cell r="S1026" t="str">
            <v/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 t="str">
            <v/>
          </cell>
          <cell r="S1027" t="str">
            <v/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 t="str">
            <v/>
          </cell>
          <cell r="S1028" t="str">
            <v/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 t="str">
            <v/>
          </cell>
          <cell r="S1029" t="str">
            <v/>
          </cell>
        </row>
        <row r="1030">
          <cell r="E1030" t="str">
            <v>HIDROSSANITÁRIAS</v>
          </cell>
          <cell r="F1030">
            <v>0</v>
          </cell>
          <cell r="P1030" t="str">
            <v/>
          </cell>
          <cell r="S1030" t="str">
            <v/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 t="str">
            <v/>
          </cell>
          <cell r="S1031" t="str">
            <v/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 t="str">
            <v/>
          </cell>
          <cell r="S1032" t="str">
            <v/>
          </cell>
        </row>
        <row r="1033">
          <cell r="E1033" t="str">
            <v>ORÇAMENTAÇÃO</v>
          </cell>
          <cell r="F1033">
            <v>0</v>
          </cell>
          <cell r="P1033" t="str">
            <v/>
          </cell>
          <cell r="S1033" t="str">
            <v/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 t="str">
            <v/>
          </cell>
          <cell r="S1034" t="str">
            <v/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 t="str">
            <v/>
          </cell>
          <cell r="S1035" t="str">
            <v/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 t="str">
            <v/>
          </cell>
          <cell r="S1036" t="str">
            <v/>
          </cell>
        </row>
        <row r="1037">
          <cell r="E1037" t="str">
            <v>ARQUITETURA</v>
          </cell>
          <cell r="F1037">
            <v>0</v>
          </cell>
          <cell r="P1037" t="str">
            <v/>
          </cell>
          <cell r="S1037" t="str">
            <v/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 t="str">
            <v/>
          </cell>
          <cell r="S1038" t="str">
            <v/>
          </cell>
        </row>
        <row r="1039">
          <cell r="E1039" t="str">
            <v>CIVIL - CONCRETO</v>
          </cell>
          <cell r="F1039">
            <v>0</v>
          </cell>
          <cell r="P1039" t="str">
            <v/>
          </cell>
          <cell r="S1039" t="str">
            <v/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 t="str">
            <v/>
          </cell>
          <cell r="S1040" t="str">
            <v/>
          </cell>
        </row>
        <row r="1041">
          <cell r="E1041" t="str">
            <v>CIVIL METÁLICA</v>
          </cell>
          <cell r="F1041">
            <v>0</v>
          </cell>
          <cell r="P1041" t="str">
            <v/>
          </cell>
          <cell r="S1041" t="str">
            <v/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 t="str">
            <v/>
          </cell>
          <cell r="S1042" t="str">
            <v/>
          </cell>
        </row>
        <row r="1043">
          <cell r="E1043" t="str">
            <v>ORÇAMENTAÇÃO</v>
          </cell>
          <cell r="F1043">
            <v>0</v>
          </cell>
          <cell r="P1043" t="str">
            <v/>
          </cell>
          <cell r="S1043" t="str">
            <v/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 t="str">
            <v/>
          </cell>
          <cell r="S1044" t="str">
            <v/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 t="str">
            <v/>
          </cell>
          <cell r="S1045" t="str">
            <v/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 t="str">
            <v/>
          </cell>
          <cell r="S1046" t="str">
            <v/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 t="str">
            <v/>
          </cell>
          <cell r="S1047" t="str">
            <v/>
          </cell>
        </row>
        <row r="1048">
          <cell r="E1048" t="str">
            <v>ARQUITETURA</v>
          </cell>
          <cell r="F1048">
            <v>0</v>
          </cell>
          <cell r="P1048" t="str">
            <v/>
          </cell>
          <cell r="S1048" t="str">
            <v/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 t="str">
            <v/>
          </cell>
          <cell r="S1050" t="str">
            <v/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 t="str">
            <v/>
          </cell>
          <cell r="S1051" t="str">
            <v/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 t="str">
            <v/>
          </cell>
          <cell r="S1052" t="str">
            <v/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 t="str">
            <v/>
          </cell>
          <cell r="S1053" t="str">
            <v/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 t="str">
            <v/>
          </cell>
          <cell r="S1054" t="str">
            <v/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 t="str">
            <v/>
          </cell>
          <cell r="S1055" t="str">
            <v/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 t="str">
            <v/>
          </cell>
          <cell r="S1056" t="str">
            <v/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 t="str">
            <v/>
          </cell>
          <cell r="S1057" t="str">
            <v/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 t="str">
            <v/>
          </cell>
          <cell r="S1058" t="str">
            <v/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 t="str">
            <v/>
          </cell>
          <cell r="S1059" t="str">
            <v/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 t="str">
            <v/>
          </cell>
          <cell r="S1060" t="str">
            <v/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 t="str">
            <v/>
          </cell>
          <cell r="S1061" t="str">
            <v/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 t="str">
            <v/>
          </cell>
          <cell r="S1062" t="str">
            <v/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 t="str">
            <v/>
          </cell>
          <cell r="S1063" t="str">
            <v/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 t="str">
            <v/>
          </cell>
          <cell r="S1064" t="str">
            <v/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 t="str">
            <v/>
          </cell>
          <cell r="S1065" t="str">
            <v/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 t="str">
            <v/>
          </cell>
          <cell r="S1066" t="str">
            <v/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 t="str">
            <v/>
          </cell>
          <cell r="S1067" t="str">
            <v/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 t="str">
            <v/>
          </cell>
          <cell r="S1068" t="str">
            <v/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 t="str">
            <v/>
          </cell>
          <cell r="S1069" t="str">
            <v/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 t="str">
            <v/>
          </cell>
          <cell r="S1070" t="str">
            <v/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 t="str">
            <v/>
          </cell>
          <cell r="S1071" t="str">
            <v/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 t="str">
            <v/>
          </cell>
          <cell r="S1072" t="str">
            <v/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 t="str">
            <v/>
          </cell>
          <cell r="S1073" t="str">
            <v/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 t="str">
            <v/>
          </cell>
          <cell r="S1074" t="str">
            <v/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 t="str">
            <v/>
          </cell>
          <cell r="S1075" t="str">
            <v/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 t="str">
            <v/>
          </cell>
          <cell r="S1076" t="str">
            <v/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 t="str">
            <v/>
          </cell>
          <cell r="S1077" t="str">
            <v/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 t="str">
            <v/>
          </cell>
          <cell r="S1078" t="str">
            <v/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 t="str">
            <v/>
          </cell>
          <cell r="S1079" t="str">
            <v/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 t="str">
            <v/>
          </cell>
          <cell r="S1080" t="str">
            <v/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 t="str">
            <v/>
          </cell>
          <cell r="S1081" t="str">
            <v/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 t="str">
            <v/>
          </cell>
          <cell r="S1082" t="str">
            <v/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 t="str">
            <v/>
          </cell>
          <cell r="S1088" t="str">
            <v/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 t="str">
            <v/>
          </cell>
          <cell r="S1090" t="str">
            <v/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 t="str">
            <v/>
          </cell>
          <cell r="S1091" t="str">
            <v/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 t="str">
            <v/>
          </cell>
          <cell r="S1092" t="str">
            <v/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 t="str">
            <v/>
          </cell>
          <cell r="S1093" t="str">
            <v/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 t="str">
            <v/>
          </cell>
          <cell r="S1094" t="str">
            <v/>
          </cell>
        </row>
        <row r="1095">
          <cell r="E1095" t="str">
            <v>METÁLICA</v>
          </cell>
          <cell r="F1095">
            <v>0</v>
          </cell>
          <cell r="P1095" t="str">
            <v/>
          </cell>
          <cell r="S1095" t="str">
            <v/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 t="str">
            <v/>
          </cell>
          <cell r="S1097" t="str">
            <v/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 t="str">
            <v/>
          </cell>
          <cell r="S1098" t="str">
            <v/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 t="str">
            <v/>
          </cell>
          <cell r="S1099" t="str">
            <v/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 t="str">
            <v/>
          </cell>
          <cell r="S1100" t="str">
            <v/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 t="str">
            <v/>
          </cell>
          <cell r="S1101" t="str">
            <v/>
          </cell>
        </row>
        <row r="1102">
          <cell r="E1102" t="str">
            <v>ELÉTRICA</v>
          </cell>
          <cell r="F1102">
            <v>0</v>
          </cell>
          <cell r="P1102" t="str">
            <v/>
          </cell>
          <cell r="S1102" t="str">
            <v/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 t="str">
            <v/>
          </cell>
          <cell r="S1104" t="str">
            <v/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 t="str">
            <v/>
          </cell>
          <cell r="S1105" t="str">
            <v/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 t="str">
            <v/>
          </cell>
          <cell r="S1106" t="str">
            <v/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 t="str">
            <v/>
          </cell>
          <cell r="S1107" t="str">
            <v/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 t="str">
            <v/>
          </cell>
          <cell r="S1108" t="str">
            <v/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 t="str">
            <v/>
          </cell>
          <cell r="S1109" t="str">
            <v/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 t="str">
            <v/>
          </cell>
          <cell r="S1110" t="str">
            <v/>
          </cell>
        </row>
        <row r="1111">
          <cell r="E1111" t="str">
            <v>TELEFONIA E DADOS</v>
          </cell>
          <cell r="F1111">
            <v>0</v>
          </cell>
          <cell r="P1111" t="str">
            <v/>
          </cell>
          <cell r="S1111" t="str">
            <v/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 t="str">
            <v/>
          </cell>
          <cell r="S1113" t="str">
            <v/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 t="str">
            <v/>
          </cell>
          <cell r="S1114" t="str">
            <v/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 t="str">
            <v/>
          </cell>
          <cell r="S1115" t="str">
            <v/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 t="str">
            <v/>
          </cell>
          <cell r="S1116" t="str">
            <v/>
          </cell>
        </row>
        <row r="1117">
          <cell r="E1117" t="str">
            <v>HIDROSSANITÁRIAS</v>
          </cell>
          <cell r="F1117">
            <v>0</v>
          </cell>
          <cell r="P1117" t="str">
            <v/>
          </cell>
          <cell r="S1117" t="str">
            <v/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 t="str">
            <v/>
          </cell>
          <cell r="S1118" t="str">
            <v/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 t="str">
            <v/>
          </cell>
          <cell r="S1119" t="str">
            <v/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 t="str">
            <v/>
          </cell>
          <cell r="S1121" t="str">
            <v/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.Backfill plant"/>
      <sheetName val="2.Thickener plant"/>
      <sheetName val="3.Repulp plant"/>
      <sheetName val="4.Overland piping"/>
      <sheetName val="6.Valley RW station"/>
      <sheetName val="Equip Schedule"/>
      <sheetName val="Operating Costs"/>
      <sheetName val="Rates"/>
      <sheetName val="Accura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4">
            <v>200</v>
          </cell>
        </row>
      </sheetData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 t="str">
            <v/>
          </cell>
          <cell r="D6">
            <v>8099</v>
          </cell>
          <cell r="E6" t="str">
            <v/>
          </cell>
          <cell r="F6">
            <v>8050</v>
          </cell>
          <cell r="G6" t="str">
            <v/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 t="str">
            <v/>
          </cell>
          <cell r="P7">
            <v>8066</v>
          </cell>
          <cell r="Q7" t="str">
            <v/>
          </cell>
          <cell r="R7">
            <v>8033</v>
          </cell>
          <cell r="S7" t="str">
            <v/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 t="str">
            <v/>
          </cell>
          <cell r="P8">
            <v>35</v>
          </cell>
          <cell r="Q8" t="str">
            <v/>
          </cell>
          <cell r="R8">
            <v>17</v>
          </cell>
          <cell r="S8" t="str">
            <v/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 t="str">
            <v/>
          </cell>
          <cell r="D9">
            <v>8403</v>
          </cell>
          <cell r="E9" t="str">
            <v/>
          </cell>
          <cell r="F9">
            <v>8258</v>
          </cell>
          <cell r="G9" t="str">
            <v/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 t="str">
            <v/>
          </cell>
          <cell r="P10">
            <v>30</v>
          </cell>
          <cell r="Q10" t="str">
            <v/>
          </cell>
          <cell r="R10">
            <v>19</v>
          </cell>
          <cell r="S10" t="str">
            <v/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 t="str">
            <v/>
          </cell>
          <cell r="P11">
            <v>26</v>
          </cell>
          <cell r="Q11" t="str">
            <v/>
          </cell>
          <cell r="R11">
            <v>13</v>
          </cell>
          <cell r="S11" t="str">
            <v/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 t="str">
            <v/>
          </cell>
          <cell r="P12">
            <v>8121</v>
          </cell>
          <cell r="Q12" t="str">
            <v/>
          </cell>
          <cell r="R12">
            <v>8096</v>
          </cell>
          <cell r="S12" t="str">
            <v/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 t="str">
            <v/>
          </cell>
          <cell r="P13">
            <v>8216</v>
          </cell>
          <cell r="Q13" t="str">
            <v/>
          </cell>
          <cell r="R13">
            <v>8180</v>
          </cell>
          <cell r="S13" t="str">
            <v/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 t="str">
            <v/>
          </cell>
          <cell r="P14">
            <v>8345</v>
          </cell>
          <cell r="Q14" t="str">
            <v/>
          </cell>
          <cell r="R14">
            <v>8306</v>
          </cell>
          <cell r="S14" t="str">
            <v/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 t="str">
            <v/>
          </cell>
          <cell r="P15">
            <v>8432</v>
          </cell>
          <cell r="Q15" t="str">
            <v/>
          </cell>
          <cell r="R15">
            <v>8394</v>
          </cell>
          <cell r="S15" t="str">
            <v/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 t="str">
            <v/>
          </cell>
          <cell r="D16">
            <v>8452</v>
          </cell>
          <cell r="E16" t="str">
            <v/>
          </cell>
          <cell r="F16">
            <v>8428</v>
          </cell>
          <cell r="G16" t="str">
            <v/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 t="str">
            <v/>
          </cell>
          <cell r="P17">
            <v>8432</v>
          </cell>
          <cell r="Q17" t="str">
            <v/>
          </cell>
          <cell r="R17">
            <v>8394</v>
          </cell>
          <cell r="S17" t="str">
            <v/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 t="str">
            <v/>
          </cell>
          <cell r="P18">
            <v>8521</v>
          </cell>
          <cell r="Q18" t="str">
            <v/>
          </cell>
          <cell r="R18">
            <v>8490</v>
          </cell>
          <cell r="S18" t="str">
            <v/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 t="str">
            <v/>
          </cell>
          <cell r="D19">
            <v>8488</v>
          </cell>
          <cell r="E19" t="str">
            <v/>
          </cell>
          <cell r="F19">
            <v>8470</v>
          </cell>
          <cell r="G19" t="str">
            <v/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 t="str">
            <v/>
          </cell>
          <cell r="P20">
            <v>8521</v>
          </cell>
          <cell r="Q20" t="str">
            <v/>
          </cell>
          <cell r="R20">
            <v>8490</v>
          </cell>
          <cell r="S20" t="str">
            <v/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 t="str">
            <v/>
          </cell>
          <cell r="D21">
            <v>8573</v>
          </cell>
          <cell r="E21" t="str">
            <v/>
          </cell>
          <cell r="F21">
            <v>8532</v>
          </cell>
          <cell r="G21" t="str">
            <v/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 t="str">
            <v/>
          </cell>
          <cell r="P22">
            <v>8521</v>
          </cell>
          <cell r="Q22" t="str">
            <v/>
          </cell>
          <cell r="R22">
            <v>8490</v>
          </cell>
          <cell r="S22" t="str">
            <v/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 t="str">
            <v/>
          </cell>
          <cell r="P23">
            <v>8683</v>
          </cell>
          <cell r="Q23" t="str">
            <v/>
          </cell>
          <cell r="R23">
            <v>8603</v>
          </cell>
          <cell r="S23" t="str">
            <v/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 t="str">
            <v/>
          </cell>
          <cell r="D24">
            <v>8683</v>
          </cell>
          <cell r="E24" t="str">
            <v/>
          </cell>
          <cell r="F24">
            <v>8630</v>
          </cell>
          <cell r="G24" t="str">
            <v/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 t="str">
            <v/>
          </cell>
          <cell r="P25">
            <v>8683</v>
          </cell>
          <cell r="Q25" t="str">
            <v/>
          </cell>
          <cell r="R25">
            <v>8603</v>
          </cell>
          <cell r="S25" t="str">
            <v/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 t="str">
            <v/>
          </cell>
          <cell r="P26">
            <v>8705</v>
          </cell>
          <cell r="Q26" t="str">
            <v/>
          </cell>
          <cell r="R26">
            <v>8694</v>
          </cell>
          <cell r="S26" t="str">
            <v/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 t="str">
            <v/>
          </cell>
          <cell r="D27">
            <v>20</v>
          </cell>
          <cell r="E27" t="str">
            <v/>
          </cell>
          <cell r="F27">
            <v>17</v>
          </cell>
          <cell r="G27" t="str">
            <v/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 t="str">
            <v/>
          </cell>
          <cell r="P28">
            <v>30</v>
          </cell>
          <cell r="Q28" t="str">
            <v/>
          </cell>
          <cell r="R28">
            <v>19</v>
          </cell>
          <cell r="S28" t="str">
            <v/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 t="str">
            <v/>
          </cell>
          <cell r="D29">
            <v>9</v>
          </cell>
          <cell r="E29" t="str">
            <v/>
          </cell>
          <cell r="F29">
            <v>4</v>
          </cell>
          <cell r="G29" t="str">
            <v/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 t="str">
            <v/>
          </cell>
          <cell r="P30">
            <v>35</v>
          </cell>
          <cell r="Q30" t="str">
            <v/>
          </cell>
          <cell r="R30">
            <v>17</v>
          </cell>
          <cell r="S30" t="str">
            <v/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 t="str">
            <v/>
          </cell>
          <cell r="P31">
            <v>30</v>
          </cell>
          <cell r="Q31" t="str">
            <v/>
          </cell>
          <cell r="R31">
            <v>19</v>
          </cell>
          <cell r="S31" t="str">
            <v/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 t="str">
            <v/>
          </cell>
          <cell r="D32">
            <v>2</v>
          </cell>
          <cell r="E32" t="str">
            <v/>
          </cell>
          <cell r="F32">
            <v>1</v>
          </cell>
          <cell r="G32" t="str">
            <v/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 t="str">
            <v/>
          </cell>
          <cell r="P33">
            <v>4</v>
          </cell>
          <cell r="Q33" t="str">
            <v/>
          </cell>
          <cell r="R33">
            <v>2</v>
          </cell>
          <cell r="S33" t="str">
            <v/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 t="str">
            <v/>
          </cell>
          <cell r="D34">
            <v>9</v>
          </cell>
          <cell r="E34" t="str">
            <v/>
          </cell>
          <cell r="F34">
            <v>7</v>
          </cell>
          <cell r="G34" t="str">
            <v/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 t="str">
            <v/>
          </cell>
          <cell r="P35">
            <v>30</v>
          </cell>
          <cell r="Q35" t="str">
            <v/>
          </cell>
          <cell r="R35">
            <v>19</v>
          </cell>
          <cell r="S35" t="str">
            <v/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 t="str">
            <v/>
          </cell>
          <cell r="P36">
            <v>4</v>
          </cell>
          <cell r="Q36" t="str">
            <v/>
          </cell>
          <cell r="R36">
            <v>2</v>
          </cell>
          <cell r="S36" t="str">
            <v/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 t="str">
            <v/>
          </cell>
          <cell r="P37">
            <v>7</v>
          </cell>
          <cell r="Q37" t="str">
            <v/>
          </cell>
          <cell r="R37">
            <v>3</v>
          </cell>
          <cell r="S37" t="str">
            <v/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 t="str">
            <v/>
          </cell>
          <cell r="D38">
            <v>18</v>
          </cell>
          <cell r="E38" t="str">
            <v/>
          </cell>
          <cell r="F38">
            <v>9</v>
          </cell>
          <cell r="G38" t="str">
            <v/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 t="str">
            <v/>
          </cell>
          <cell r="P39">
            <v>26</v>
          </cell>
          <cell r="Q39" t="str">
            <v/>
          </cell>
          <cell r="R39">
            <v>13</v>
          </cell>
          <cell r="S39" t="str">
            <v/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 t="str">
            <v/>
          </cell>
          <cell r="D40">
            <v>8096</v>
          </cell>
          <cell r="E40" t="str">
            <v/>
          </cell>
          <cell r="F40">
            <v>8095</v>
          </cell>
          <cell r="G40" t="str">
            <v/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 t="str">
            <v/>
          </cell>
          <cell r="P41">
            <v>26</v>
          </cell>
          <cell r="Q41" t="str">
            <v/>
          </cell>
          <cell r="R41">
            <v>13</v>
          </cell>
          <cell r="S41" t="str">
            <v/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 t="str">
            <v/>
          </cell>
          <cell r="D42">
            <v>8096</v>
          </cell>
          <cell r="E42" t="str">
            <v/>
          </cell>
          <cell r="F42">
            <v>8095</v>
          </cell>
          <cell r="G42" t="str">
            <v/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 t="str">
            <v/>
          </cell>
          <cell r="P43">
            <v>26</v>
          </cell>
          <cell r="Q43" t="str">
            <v/>
          </cell>
          <cell r="R43">
            <v>13</v>
          </cell>
          <cell r="S43" t="str">
            <v/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 t="str">
            <v/>
          </cell>
          <cell r="D44">
            <v>8361</v>
          </cell>
          <cell r="E44" t="str">
            <v/>
          </cell>
          <cell r="F44">
            <v>8350</v>
          </cell>
          <cell r="G44" t="str">
            <v/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 t="str">
            <v/>
          </cell>
          <cell r="P45">
            <v>8345</v>
          </cell>
          <cell r="Q45" t="str">
            <v/>
          </cell>
          <cell r="R45">
            <v>8306</v>
          </cell>
          <cell r="S45" t="str">
            <v/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 t="str">
            <v/>
          </cell>
          <cell r="D46">
            <v>8361</v>
          </cell>
          <cell r="E46" t="str">
            <v/>
          </cell>
          <cell r="F46">
            <v>8350</v>
          </cell>
          <cell r="G46" t="str">
            <v/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 t="str">
            <v/>
          </cell>
          <cell r="P47">
            <v>8345</v>
          </cell>
          <cell r="Q47" t="str">
            <v/>
          </cell>
          <cell r="R47">
            <v>8306</v>
          </cell>
          <cell r="S47" t="str">
            <v/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 t="str">
            <v/>
          </cell>
          <cell r="D48">
            <v>8361</v>
          </cell>
          <cell r="E48" t="str">
            <v/>
          </cell>
          <cell r="F48">
            <v>8344</v>
          </cell>
          <cell r="G48" t="str">
            <v/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 t="str">
            <v/>
          </cell>
          <cell r="P49">
            <v>8521</v>
          </cell>
          <cell r="Q49" t="str">
            <v/>
          </cell>
          <cell r="R49">
            <v>8490</v>
          </cell>
          <cell r="S49" t="str">
            <v/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 t="str">
            <v/>
          </cell>
          <cell r="D50">
            <v>8361</v>
          </cell>
          <cell r="E50" t="str">
            <v/>
          </cell>
          <cell r="F50">
            <v>8344</v>
          </cell>
          <cell r="G50" t="str">
            <v/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 t="str">
            <v/>
          </cell>
          <cell r="P51">
            <v>8521</v>
          </cell>
          <cell r="Q51" t="str">
            <v/>
          </cell>
          <cell r="R51">
            <v>8490</v>
          </cell>
          <cell r="S51" t="str">
            <v/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 t="str">
            <v/>
          </cell>
          <cell r="D52">
            <v>8705</v>
          </cell>
          <cell r="E52" t="str">
            <v/>
          </cell>
          <cell r="F52">
            <v>8352</v>
          </cell>
          <cell r="G52" t="str">
            <v/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 t="str">
            <v/>
          </cell>
          <cell r="P53">
            <v>8705</v>
          </cell>
          <cell r="Q53" t="str">
            <v/>
          </cell>
          <cell r="R53">
            <v>8351</v>
          </cell>
          <cell r="S53" t="str">
            <v/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 t="str">
            <v/>
          </cell>
          <cell r="D54">
            <v>0</v>
          </cell>
          <cell r="E54" t="str">
            <v/>
          </cell>
          <cell r="F54">
            <v>8451</v>
          </cell>
          <cell r="G54" t="str">
            <v/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 t="str">
            <v/>
          </cell>
          <cell r="P55">
            <v>8702</v>
          </cell>
          <cell r="Q55" t="str">
            <v/>
          </cell>
          <cell r="R55">
            <v>8351</v>
          </cell>
          <cell r="S55" t="str">
            <v/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</sheetNames>
    <sheetDataSet>
      <sheetData sheetId="0" refreshError="1"/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Q42"/>
  <sheetViews>
    <sheetView showGridLines="0" zoomScaleNormal="100" zoomScaleSheetLayoutView="100" workbookViewId="0">
      <selection activeCell="D13" sqref="D13"/>
    </sheetView>
  </sheetViews>
  <sheetFormatPr defaultRowHeight="15" x14ac:dyDescent="0.25"/>
  <cols>
    <col min="1" max="1" width="54" style="2" customWidth="1"/>
    <col min="2" max="13" width="15" style="47" customWidth="1"/>
    <col min="14" max="14" width="14.140625" customWidth="1"/>
  </cols>
  <sheetData>
    <row r="1" spans="1:17" ht="25.5" customHeight="1" x14ac:dyDescent="0.25">
      <c r="A1" s="384" t="s">
        <v>385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6"/>
    </row>
    <row r="2" spans="1:17" ht="39" customHeight="1" x14ac:dyDescent="0.25">
      <c r="A2" s="118" t="s">
        <v>386</v>
      </c>
      <c r="B2" s="118" t="s">
        <v>387</v>
      </c>
      <c r="C2" s="118" t="s">
        <v>388</v>
      </c>
      <c r="D2" s="118" t="s">
        <v>389</v>
      </c>
      <c r="E2" s="118" t="s">
        <v>390</v>
      </c>
      <c r="F2" s="118" t="s">
        <v>391</v>
      </c>
      <c r="G2" s="118" t="s">
        <v>392</v>
      </c>
      <c r="H2" s="118" t="s">
        <v>393</v>
      </c>
      <c r="I2" s="118" t="s">
        <v>394</v>
      </c>
      <c r="J2" s="118" t="s">
        <v>395</v>
      </c>
      <c r="K2" s="118" t="s">
        <v>396</v>
      </c>
      <c r="L2" s="118" t="s">
        <v>397</v>
      </c>
      <c r="M2" s="118" t="s">
        <v>398</v>
      </c>
      <c r="N2" s="119" t="s">
        <v>34</v>
      </c>
    </row>
    <row r="3" spans="1:17" s="28" customFormat="1" x14ac:dyDescent="0.25">
      <c r="A3" s="25" t="s">
        <v>399</v>
      </c>
      <c r="B3" s="26" t="s">
        <v>400</v>
      </c>
      <c r="C3" s="26" t="s">
        <v>401</v>
      </c>
      <c r="D3" s="26" t="s">
        <v>402</v>
      </c>
      <c r="E3" s="26" t="s">
        <v>403</v>
      </c>
      <c r="F3" s="26" t="s">
        <v>404</v>
      </c>
      <c r="G3" s="26" t="s">
        <v>405</v>
      </c>
      <c r="H3" s="26" t="s">
        <v>406</v>
      </c>
      <c r="I3" s="26" t="s">
        <v>407</v>
      </c>
      <c r="J3" s="26" t="s">
        <v>408</v>
      </c>
      <c r="K3" s="26" t="s">
        <v>475</v>
      </c>
      <c r="L3" s="26" t="s">
        <v>409</v>
      </c>
      <c r="M3" s="26" t="s">
        <v>410</v>
      </c>
      <c r="N3" s="27"/>
    </row>
    <row r="4" spans="1:17" x14ac:dyDescent="0.25">
      <c r="A4" s="29" t="s">
        <v>411</v>
      </c>
      <c r="B4" s="30">
        <f>3.4*30.4</f>
        <v>103.36</v>
      </c>
      <c r="C4" s="30">
        <f>3.4*83.6</f>
        <v>284.23999999999995</v>
      </c>
      <c r="D4" s="30">
        <f>3.4*76</f>
        <v>258.39999999999998</v>
      </c>
      <c r="E4" s="30">
        <f>80*3.4</f>
        <v>272</v>
      </c>
      <c r="F4" s="30">
        <f>81.7*3.4</f>
        <v>277.78000000000003</v>
      </c>
      <c r="G4" s="30">
        <f>55.2*9.5</f>
        <v>524.4</v>
      </c>
      <c r="H4" s="30">
        <f>80*9.5</f>
        <v>760</v>
      </c>
      <c r="I4" s="30">
        <f>12.5*9.5</f>
        <v>118.75</v>
      </c>
      <c r="J4" s="30">
        <f>34.6*9.7</f>
        <v>335.62</v>
      </c>
      <c r="K4" s="30">
        <f>76*2*2+((21.5-4)*2)</f>
        <v>339</v>
      </c>
      <c r="L4" s="30">
        <f>77.8*2*2+((21.5-4)*2*2)</f>
        <v>381.2</v>
      </c>
      <c r="M4" s="30">
        <f>78.5*2*2+((21.5-4)*2)</f>
        <v>349</v>
      </c>
      <c r="N4" s="31">
        <f>SUM(B4:M4)</f>
        <v>4003.7499999999995</v>
      </c>
    </row>
    <row r="5" spans="1:17" x14ac:dyDescent="0.25">
      <c r="A5" s="29" t="s">
        <v>412</v>
      </c>
      <c r="B5" s="30">
        <f t="shared" ref="B5:M5" si="0">B4</f>
        <v>103.36</v>
      </c>
      <c r="C5" s="30">
        <f t="shared" si="0"/>
        <v>284.23999999999995</v>
      </c>
      <c r="D5" s="30">
        <f t="shared" si="0"/>
        <v>258.39999999999998</v>
      </c>
      <c r="E5" s="30">
        <f t="shared" si="0"/>
        <v>272</v>
      </c>
      <c r="F5" s="30">
        <f t="shared" si="0"/>
        <v>277.78000000000003</v>
      </c>
      <c r="G5" s="30">
        <f t="shared" si="0"/>
        <v>524.4</v>
      </c>
      <c r="H5" s="30">
        <f t="shared" si="0"/>
        <v>760</v>
      </c>
      <c r="I5" s="30">
        <f t="shared" si="0"/>
        <v>118.75</v>
      </c>
      <c r="J5" s="30">
        <f t="shared" si="0"/>
        <v>335.62</v>
      </c>
      <c r="K5" s="30">
        <f t="shared" si="0"/>
        <v>339</v>
      </c>
      <c r="L5" s="30">
        <f t="shared" si="0"/>
        <v>381.2</v>
      </c>
      <c r="M5" s="30">
        <f t="shared" si="0"/>
        <v>349</v>
      </c>
      <c r="N5" s="31">
        <f>SUM(B5:M5)</f>
        <v>4003.7499999999995</v>
      </c>
      <c r="O5" s="293">
        <f>N5*0.1*1.25</f>
        <v>500.46875</v>
      </c>
      <c r="P5" s="293">
        <f>O5/5</f>
        <v>100.09375</v>
      </c>
      <c r="Q5" s="293">
        <f>P5/3</f>
        <v>33.364583333333336</v>
      </c>
    </row>
    <row r="6" spans="1:17" x14ac:dyDescent="0.25">
      <c r="A6" s="29" t="s">
        <v>413</v>
      </c>
      <c r="B6" s="32">
        <v>0.03</v>
      </c>
      <c r="C6" s="32">
        <v>3.5000000000000003E-2</v>
      </c>
      <c r="D6" s="32">
        <v>7.0000000000000007E-2</v>
      </c>
      <c r="E6" s="32">
        <v>0.05</v>
      </c>
      <c r="F6" s="32">
        <v>0.03</v>
      </c>
      <c r="G6" s="32">
        <v>0.05</v>
      </c>
      <c r="H6" s="32">
        <v>0.03</v>
      </c>
      <c r="I6" s="32">
        <v>0.05</v>
      </c>
      <c r="J6" s="32">
        <v>2.5000000000000001E-2</v>
      </c>
      <c r="K6" s="32">
        <v>0</v>
      </c>
      <c r="L6" s="32">
        <v>0</v>
      </c>
      <c r="M6" s="32">
        <v>0</v>
      </c>
      <c r="N6" s="33">
        <f>(B6*B5+C6*C5+D6*D5+G6*G5+I6*I5+J6*J5+K6*K5+L6*L5+M6*M5+E6*E5)/SUM(B5:M5)</f>
        <v>2.1301330003122076E-2</v>
      </c>
    </row>
    <row r="7" spans="1:17" x14ac:dyDescent="0.25">
      <c r="A7" s="34" t="s">
        <v>414</v>
      </c>
      <c r="B7" s="35">
        <f t="shared" ref="B7:M7" si="1">B5*B6</f>
        <v>3.1008</v>
      </c>
      <c r="C7" s="35">
        <f t="shared" si="1"/>
        <v>9.9483999999999995</v>
      </c>
      <c r="D7" s="35">
        <f t="shared" si="1"/>
        <v>18.088000000000001</v>
      </c>
      <c r="E7" s="35">
        <f t="shared" si="1"/>
        <v>13.600000000000001</v>
      </c>
      <c r="F7" s="35">
        <f t="shared" si="1"/>
        <v>8.333400000000001</v>
      </c>
      <c r="G7" s="35">
        <f t="shared" si="1"/>
        <v>26.22</v>
      </c>
      <c r="H7" s="35">
        <f t="shared" si="1"/>
        <v>22.8</v>
      </c>
      <c r="I7" s="35">
        <f t="shared" si="1"/>
        <v>5.9375</v>
      </c>
      <c r="J7" s="35">
        <f t="shared" si="1"/>
        <v>8.3905000000000012</v>
      </c>
      <c r="K7" s="35">
        <f t="shared" si="1"/>
        <v>0</v>
      </c>
      <c r="L7" s="35">
        <f t="shared" si="1"/>
        <v>0</v>
      </c>
      <c r="M7" s="35">
        <f t="shared" si="1"/>
        <v>0</v>
      </c>
      <c r="N7" s="50">
        <f>ROUND(SUM(B7:M7),2)</f>
        <v>116.42</v>
      </c>
    </row>
    <row r="8" spans="1:17" x14ac:dyDescent="0.25">
      <c r="A8" s="34" t="s">
        <v>415</v>
      </c>
      <c r="B8" s="35">
        <f t="shared" ref="B8:M8" si="2">B4</f>
        <v>103.36</v>
      </c>
      <c r="C8" s="35">
        <f t="shared" si="2"/>
        <v>284.23999999999995</v>
      </c>
      <c r="D8" s="35">
        <f t="shared" si="2"/>
        <v>258.39999999999998</v>
      </c>
      <c r="E8" s="35">
        <f t="shared" si="2"/>
        <v>272</v>
      </c>
      <c r="F8" s="35">
        <f t="shared" si="2"/>
        <v>277.78000000000003</v>
      </c>
      <c r="G8" s="35">
        <f t="shared" si="2"/>
        <v>524.4</v>
      </c>
      <c r="H8" s="35">
        <f t="shared" si="2"/>
        <v>760</v>
      </c>
      <c r="I8" s="35">
        <f t="shared" si="2"/>
        <v>118.75</v>
      </c>
      <c r="J8" s="35">
        <f t="shared" si="2"/>
        <v>335.62</v>
      </c>
      <c r="K8" s="35">
        <f t="shared" si="2"/>
        <v>339</v>
      </c>
      <c r="L8" s="35">
        <f t="shared" si="2"/>
        <v>381.2</v>
      </c>
      <c r="M8" s="35">
        <f t="shared" si="2"/>
        <v>349</v>
      </c>
      <c r="N8" s="36">
        <f>SUM(B8:M8)</f>
        <v>4003.7499999999995</v>
      </c>
    </row>
    <row r="9" spans="1:17" x14ac:dyDescent="0.25">
      <c r="A9" s="29" t="s">
        <v>416</v>
      </c>
      <c r="B9" s="37">
        <v>0.05</v>
      </c>
      <c r="C9" s="37">
        <v>0.05</v>
      </c>
      <c r="D9" s="37">
        <v>0.05</v>
      </c>
      <c r="E9" s="37">
        <v>0.05</v>
      </c>
      <c r="F9" s="37">
        <v>0.05</v>
      </c>
      <c r="G9" s="37">
        <v>0.05</v>
      </c>
      <c r="H9" s="37">
        <v>0.05</v>
      </c>
      <c r="I9" s="37">
        <v>0.05</v>
      </c>
      <c r="J9" s="37">
        <v>0.05</v>
      </c>
      <c r="K9" s="37">
        <v>0.05</v>
      </c>
      <c r="L9" s="37">
        <v>0.05</v>
      </c>
      <c r="M9" s="37">
        <v>0.05</v>
      </c>
      <c r="N9" s="38">
        <v>0.05</v>
      </c>
    </row>
    <row r="10" spans="1:17" x14ac:dyDescent="0.25">
      <c r="A10" s="34" t="s">
        <v>417</v>
      </c>
      <c r="B10" s="35">
        <f t="shared" ref="B10:M10" si="3">B4*(1+B9)</f>
        <v>108.52800000000001</v>
      </c>
      <c r="C10" s="35">
        <f t="shared" si="3"/>
        <v>298.45199999999994</v>
      </c>
      <c r="D10" s="35">
        <f t="shared" si="3"/>
        <v>271.32</v>
      </c>
      <c r="E10" s="35">
        <f t="shared" si="3"/>
        <v>285.60000000000002</v>
      </c>
      <c r="F10" s="35">
        <f t="shared" si="3"/>
        <v>291.66900000000004</v>
      </c>
      <c r="G10" s="35">
        <f t="shared" si="3"/>
        <v>550.62</v>
      </c>
      <c r="H10" s="35">
        <f t="shared" si="3"/>
        <v>798</v>
      </c>
      <c r="I10" s="35">
        <f t="shared" si="3"/>
        <v>124.6875</v>
      </c>
      <c r="J10" s="35">
        <f t="shared" si="3"/>
        <v>352.40100000000001</v>
      </c>
      <c r="K10" s="35">
        <f t="shared" si="3"/>
        <v>355.95</v>
      </c>
      <c r="L10" s="35">
        <f t="shared" si="3"/>
        <v>400.26</v>
      </c>
      <c r="M10" s="35">
        <f t="shared" si="3"/>
        <v>366.45</v>
      </c>
      <c r="N10" s="36">
        <f>ROUND(SUM(B10:M10),2)</f>
        <v>4203.9399999999996</v>
      </c>
    </row>
    <row r="11" spans="1:17" x14ac:dyDescent="0.25">
      <c r="A11" s="29" t="s">
        <v>418</v>
      </c>
      <c r="B11" s="30">
        <v>30</v>
      </c>
      <c r="C11" s="30">
        <v>30</v>
      </c>
      <c r="D11" s="30">
        <v>30</v>
      </c>
      <c r="E11" s="30">
        <v>30</v>
      </c>
      <c r="F11" s="30">
        <v>30</v>
      </c>
      <c r="G11" s="30">
        <v>30</v>
      </c>
      <c r="H11" s="30">
        <v>30</v>
      </c>
      <c r="I11" s="30">
        <v>30</v>
      </c>
      <c r="J11" s="30">
        <v>30</v>
      </c>
      <c r="K11" s="30">
        <v>30</v>
      </c>
      <c r="L11" s="30">
        <v>30</v>
      </c>
      <c r="M11" s="30">
        <v>30</v>
      </c>
      <c r="N11" s="31">
        <v>30</v>
      </c>
    </row>
    <row r="12" spans="1:17" x14ac:dyDescent="0.25">
      <c r="A12" s="29" t="s">
        <v>419</v>
      </c>
      <c r="B12" s="37">
        <v>0.2</v>
      </c>
      <c r="C12" s="37">
        <v>0.2</v>
      </c>
      <c r="D12" s="37">
        <v>0.2</v>
      </c>
      <c r="E12" s="37">
        <v>0.2</v>
      </c>
      <c r="F12" s="37">
        <v>0.2</v>
      </c>
      <c r="G12" s="37">
        <v>0.2</v>
      </c>
      <c r="H12" s="37">
        <v>0.2</v>
      </c>
      <c r="I12" s="37">
        <v>0.2</v>
      </c>
      <c r="J12" s="37">
        <v>0.2</v>
      </c>
      <c r="K12" s="37">
        <v>0.2</v>
      </c>
      <c r="L12" s="37">
        <v>0.2</v>
      </c>
      <c r="M12" s="37">
        <v>0.2</v>
      </c>
      <c r="N12" s="39">
        <v>0.2</v>
      </c>
    </row>
    <row r="13" spans="1:17" s="13" customFormat="1" ht="43.5" customHeight="1" x14ac:dyDescent="0.25">
      <c r="A13" s="40" t="s">
        <v>420</v>
      </c>
      <c r="B13" s="41">
        <f>B4*0.1*B12*2.4*B11</f>
        <v>148.83840000000001</v>
      </c>
      <c r="C13" s="41">
        <f t="shared" ref="C13:M13" si="4">C4*0.1*C12*2.4*C11</f>
        <v>409.30559999999991</v>
      </c>
      <c r="D13" s="41">
        <f t="shared" si="4"/>
        <v>372.096</v>
      </c>
      <c r="E13" s="41">
        <f t="shared" si="4"/>
        <v>391.68000000000006</v>
      </c>
      <c r="F13" s="41">
        <f t="shared" si="4"/>
        <v>400.00320000000016</v>
      </c>
      <c r="G13" s="41">
        <f t="shared" si="4"/>
        <v>755.13599999999997</v>
      </c>
      <c r="H13" s="41">
        <f t="shared" si="4"/>
        <v>1094.4000000000001</v>
      </c>
      <c r="I13" s="41">
        <f t="shared" si="4"/>
        <v>171</v>
      </c>
      <c r="J13" s="41">
        <f t="shared" si="4"/>
        <v>483.29280000000006</v>
      </c>
      <c r="K13" s="41">
        <f t="shared" si="4"/>
        <v>488.15999999999997</v>
      </c>
      <c r="L13" s="41">
        <f t="shared" si="4"/>
        <v>548.928</v>
      </c>
      <c r="M13" s="41">
        <f t="shared" si="4"/>
        <v>502.55999999999995</v>
      </c>
      <c r="N13" s="42">
        <f>SUM(B13:M13)</f>
        <v>5765.4</v>
      </c>
      <c r="O13" s="170">
        <f>N13/30</f>
        <v>192.17999999999998</v>
      </c>
    </row>
    <row r="14" spans="1:17" x14ac:dyDescent="0.25">
      <c r="A14" s="29" t="s">
        <v>421</v>
      </c>
      <c r="B14" s="37">
        <v>0.25</v>
      </c>
      <c r="C14" s="37">
        <v>0.25</v>
      </c>
      <c r="D14" s="37">
        <v>0.25</v>
      </c>
      <c r="E14" s="37">
        <v>0.25</v>
      </c>
      <c r="F14" s="37">
        <v>0.25</v>
      </c>
      <c r="G14" s="37">
        <v>0.25</v>
      </c>
      <c r="H14" s="37">
        <v>0.25</v>
      </c>
      <c r="I14" s="37">
        <v>0.25</v>
      </c>
      <c r="J14" s="37">
        <v>0.25</v>
      </c>
      <c r="K14" s="37">
        <v>0.25</v>
      </c>
      <c r="L14" s="37">
        <v>0.25</v>
      </c>
      <c r="M14" s="37">
        <v>0.25</v>
      </c>
      <c r="N14" s="38">
        <v>0.25</v>
      </c>
    </row>
    <row r="15" spans="1:17" x14ac:dyDescent="0.25">
      <c r="A15" s="29" t="s">
        <v>422</v>
      </c>
      <c r="B15" s="30">
        <v>16</v>
      </c>
      <c r="C15" s="30">
        <v>16</v>
      </c>
      <c r="D15" s="30">
        <v>16</v>
      </c>
      <c r="E15" s="30">
        <v>16</v>
      </c>
      <c r="F15" s="30">
        <v>16</v>
      </c>
      <c r="G15" s="30">
        <v>16</v>
      </c>
      <c r="H15" s="30">
        <v>16</v>
      </c>
      <c r="I15" s="30">
        <v>16</v>
      </c>
      <c r="J15" s="30">
        <v>16</v>
      </c>
      <c r="K15" s="30">
        <v>16</v>
      </c>
      <c r="L15" s="30">
        <v>16</v>
      </c>
      <c r="M15" s="30">
        <v>16</v>
      </c>
      <c r="N15" s="31">
        <v>16</v>
      </c>
    </row>
    <row r="16" spans="1:17" x14ac:dyDescent="0.25">
      <c r="A16" s="34" t="s">
        <v>423</v>
      </c>
      <c r="B16" s="35">
        <f t="shared" ref="B16:M16" si="5">B7</f>
        <v>3.1008</v>
      </c>
      <c r="C16" s="35">
        <f t="shared" si="5"/>
        <v>9.9483999999999995</v>
      </c>
      <c r="D16" s="35">
        <f t="shared" si="5"/>
        <v>18.088000000000001</v>
      </c>
      <c r="E16" s="35">
        <f t="shared" si="5"/>
        <v>13.600000000000001</v>
      </c>
      <c r="F16" s="35">
        <f t="shared" si="5"/>
        <v>8.333400000000001</v>
      </c>
      <c r="G16" s="35">
        <f t="shared" si="5"/>
        <v>26.22</v>
      </c>
      <c r="H16" s="35">
        <f t="shared" si="5"/>
        <v>22.8</v>
      </c>
      <c r="I16" s="35">
        <f t="shared" si="5"/>
        <v>5.9375</v>
      </c>
      <c r="J16" s="35">
        <f t="shared" si="5"/>
        <v>8.3905000000000012</v>
      </c>
      <c r="K16" s="35">
        <f t="shared" si="5"/>
        <v>0</v>
      </c>
      <c r="L16" s="35">
        <f t="shared" si="5"/>
        <v>0</v>
      </c>
      <c r="M16" s="35">
        <f t="shared" si="5"/>
        <v>0</v>
      </c>
      <c r="N16" s="36">
        <f t="shared" ref="N16:N24" si="6">SUM(B16:M16)</f>
        <v>116.4186</v>
      </c>
    </row>
    <row r="17" spans="1:15" x14ac:dyDescent="0.25">
      <c r="A17" s="34" t="s">
        <v>424</v>
      </c>
      <c r="B17" s="35">
        <f t="shared" ref="B17:M17" si="7">B16*(1+B14)*B15</f>
        <v>62.015999999999998</v>
      </c>
      <c r="C17" s="35">
        <f t="shared" si="7"/>
        <v>198.96799999999999</v>
      </c>
      <c r="D17" s="35">
        <f t="shared" si="7"/>
        <v>361.76</v>
      </c>
      <c r="E17" s="35">
        <f t="shared" si="7"/>
        <v>272</v>
      </c>
      <c r="F17" s="35">
        <f t="shared" si="7"/>
        <v>166.66800000000001</v>
      </c>
      <c r="G17" s="35">
        <f t="shared" si="7"/>
        <v>524.4</v>
      </c>
      <c r="H17" s="35">
        <f t="shared" si="7"/>
        <v>456</v>
      </c>
      <c r="I17" s="35">
        <f t="shared" si="7"/>
        <v>118.75</v>
      </c>
      <c r="J17" s="35">
        <f t="shared" si="7"/>
        <v>167.81000000000003</v>
      </c>
      <c r="K17" s="35">
        <f t="shared" si="7"/>
        <v>0</v>
      </c>
      <c r="L17" s="35">
        <f t="shared" si="7"/>
        <v>0</v>
      </c>
      <c r="M17" s="35">
        <f t="shared" si="7"/>
        <v>0</v>
      </c>
      <c r="N17" s="36">
        <f t="shared" si="6"/>
        <v>2328.3719999999998</v>
      </c>
    </row>
    <row r="18" spans="1:15" x14ac:dyDescent="0.25">
      <c r="A18" s="29" t="s">
        <v>425</v>
      </c>
      <c r="B18" s="43">
        <f t="shared" ref="B18:M18" si="8">0.0106</f>
        <v>1.06E-2</v>
      </c>
      <c r="C18" s="43">
        <f t="shared" si="8"/>
        <v>1.06E-2</v>
      </c>
      <c r="D18" s="43">
        <f t="shared" si="8"/>
        <v>1.06E-2</v>
      </c>
      <c r="E18" s="43">
        <f t="shared" si="8"/>
        <v>1.06E-2</v>
      </c>
      <c r="F18" s="43">
        <f t="shared" si="8"/>
        <v>1.06E-2</v>
      </c>
      <c r="G18" s="43">
        <f t="shared" si="8"/>
        <v>1.06E-2</v>
      </c>
      <c r="H18" s="43">
        <f t="shared" si="8"/>
        <v>1.06E-2</v>
      </c>
      <c r="I18" s="43">
        <f t="shared" si="8"/>
        <v>1.06E-2</v>
      </c>
      <c r="J18" s="43">
        <f t="shared" si="8"/>
        <v>1.06E-2</v>
      </c>
      <c r="K18" s="43">
        <f t="shared" si="8"/>
        <v>1.06E-2</v>
      </c>
      <c r="L18" s="43">
        <f t="shared" si="8"/>
        <v>1.06E-2</v>
      </c>
      <c r="M18" s="43">
        <f t="shared" si="8"/>
        <v>1.06E-2</v>
      </c>
      <c r="N18" s="44">
        <f t="shared" si="6"/>
        <v>0.12720000000000001</v>
      </c>
    </row>
    <row r="19" spans="1:15" x14ac:dyDescent="0.25">
      <c r="A19" s="34" t="s">
        <v>426</v>
      </c>
      <c r="B19" s="35">
        <f t="shared" ref="B19:M19" si="9">B18*B4</f>
        <v>1.0956159999999999</v>
      </c>
      <c r="C19" s="35">
        <f t="shared" si="9"/>
        <v>3.0129439999999996</v>
      </c>
      <c r="D19" s="35">
        <f t="shared" si="9"/>
        <v>2.7390399999999997</v>
      </c>
      <c r="E19" s="35">
        <f t="shared" si="9"/>
        <v>2.8832</v>
      </c>
      <c r="F19" s="35">
        <f t="shared" si="9"/>
        <v>2.9444680000000005</v>
      </c>
      <c r="G19" s="35">
        <f t="shared" si="9"/>
        <v>5.5586399999999996</v>
      </c>
      <c r="H19" s="35">
        <f t="shared" si="9"/>
        <v>8.0559999999999992</v>
      </c>
      <c r="I19" s="35">
        <f t="shared" si="9"/>
        <v>1.25875</v>
      </c>
      <c r="J19" s="35">
        <f t="shared" si="9"/>
        <v>3.557572</v>
      </c>
      <c r="K19" s="35">
        <f t="shared" si="9"/>
        <v>3.5933999999999999</v>
      </c>
      <c r="L19" s="35">
        <f t="shared" si="9"/>
        <v>4.0407200000000003</v>
      </c>
      <c r="M19" s="35">
        <f t="shared" si="9"/>
        <v>3.6993999999999998</v>
      </c>
      <c r="N19" s="36">
        <f t="shared" si="6"/>
        <v>42.439749999999997</v>
      </c>
    </row>
    <row r="20" spans="1:15" x14ac:dyDescent="0.25">
      <c r="A20" s="34" t="s">
        <v>427</v>
      </c>
      <c r="B20" s="35">
        <f t="shared" ref="B20:M20" si="10">B19*B15</f>
        <v>17.529855999999999</v>
      </c>
      <c r="C20" s="35">
        <f t="shared" si="10"/>
        <v>48.207103999999994</v>
      </c>
      <c r="D20" s="35">
        <f t="shared" si="10"/>
        <v>43.824639999999995</v>
      </c>
      <c r="E20" s="35">
        <f t="shared" si="10"/>
        <v>46.1312</v>
      </c>
      <c r="F20" s="35">
        <f t="shared" si="10"/>
        <v>47.111488000000008</v>
      </c>
      <c r="G20" s="35">
        <f t="shared" si="10"/>
        <v>88.938239999999993</v>
      </c>
      <c r="H20" s="35">
        <f t="shared" si="10"/>
        <v>128.89599999999999</v>
      </c>
      <c r="I20" s="35">
        <f t="shared" si="10"/>
        <v>20.14</v>
      </c>
      <c r="J20" s="35">
        <f t="shared" si="10"/>
        <v>56.921151999999999</v>
      </c>
      <c r="K20" s="35">
        <f t="shared" si="10"/>
        <v>57.494399999999999</v>
      </c>
      <c r="L20" s="35">
        <f t="shared" si="10"/>
        <v>64.651520000000005</v>
      </c>
      <c r="M20" s="35">
        <f t="shared" si="10"/>
        <v>59.190399999999997</v>
      </c>
      <c r="N20" s="36">
        <f t="shared" si="6"/>
        <v>679.03599999999994</v>
      </c>
    </row>
    <row r="21" spans="1:15" x14ac:dyDescent="0.25">
      <c r="A21" s="29" t="s">
        <v>428</v>
      </c>
      <c r="B21" s="43">
        <f t="shared" ref="B21:M21" si="11">0.0568</f>
        <v>5.6800000000000003E-2</v>
      </c>
      <c r="C21" s="43">
        <f t="shared" si="11"/>
        <v>5.6800000000000003E-2</v>
      </c>
      <c r="D21" s="43">
        <f t="shared" si="11"/>
        <v>5.6800000000000003E-2</v>
      </c>
      <c r="E21" s="43">
        <f t="shared" si="11"/>
        <v>5.6800000000000003E-2</v>
      </c>
      <c r="F21" s="43">
        <f t="shared" si="11"/>
        <v>5.6800000000000003E-2</v>
      </c>
      <c r="G21" s="43">
        <f t="shared" si="11"/>
        <v>5.6800000000000003E-2</v>
      </c>
      <c r="H21" s="43">
        <f t="shared" si="11"/>
        <v>5.6800000000000003E-2</v>
      </c>
      <c r="I21" s="43">
        <f t="shared" si="11"/>
        <v>5.6800000000000003E-2</v>
      </c>
      <c r="J21" s="43">
        <f t="shared" si="11"/>
        <v>5.6800000000000003E-2</v>
      </c>
      <c r="K21" s="43">
        <f t="shared" si="11"/>
        <v>5.6800000000000003E-2</v>
      </c>
      <c r="L21" s="43">
        <f t="shared" si="11"/>
        <v>5.6800000000000003E-2</v>
      </c>
      <c r="M21" s="43">
        <f t="shared" si="11"/>
        <v>5.6800000000000003E-2</v>
      </c>
      <c r="N21" s="44">
        <f t="shared" si="6"/>
        <v>0.68159999999999998</v>
      </c>
    </row>
    <row r="22" spans="1:15" x14ac:dyDescent="0.25">
      <c r="A22" s="34" t="s">
        <v>429</v>
      </c>
      <c r="B22" s="35">
        <f t="shared" ref="B22:M22" si="12">B21*B4</f>
        <v>5.8708480000000005</v>
      </c>
      <c r="C22" s="35">
        <f t="shared" si="12"/>
        <v>16.144831999999997</v>
      </c>
      <c r="D22" s="35">
        <f t="shared" si="12"/>
        <v>14.67712</v>
      </c>
      <c r="E22" s="35">
        <f t="shared" si="12"/>
        <v>15.4496</v>
      </c>
      <c r="F22" s="35">
        <f t="shared" si="12"/>
        <v>15.777904000000003</v>
      </c>
      <c r="G22" s="35">
        <f t="shared" si="12"/>
        <v>29.785920000000001</v>
      </c>
      <c r="H22" s="35">
        <f t="shared" si="12"/>
        <v>43.167999999999999</v>
      </c>
      <c r="I22" s="35">
        <f t="shared" si="12"/>
        <v>6.7450000000000001</v>
      </c>
      <c r="J22" s="35">
        <f t="shared" si="12"/>
        <v>19.063216000000001</v>
      </c>
      <c r="K22" s="35">
        <f t="shared" si="12"/>
        <v>19.255200000000002</v>
      </c>
      <c r="L22" s="35">
        <f t="shared" si="12"/>
        <v>21.652160000000002</v>
      </c>
      <c r="M22" s="35">
        <f t="shared" si="12"/>
        <v>19.8232</v>
      </c>
      <c r="N22" s="36">
        <f t="shared" si="6"/>
        <v>227.41300000000001</v>
      </c>
    </row>
    <row r="23" spans="1:15" x14ac:dyDescent="0.25">
      <c r="A23" s="34" t="s">
        <v>513</v>
      </c>
      <c r="B23" s="35">
        <f>(B21+B18)*B15</f>
        <v>1.0784</v>
      </c>
      <c r="C23" s="35">
        <f t="shared" ref="C23:M23" si="13">C21*C15</f>
        <v>0.90880000000000005</v>
      </c>
      <c r="D23" s="35">
        <f t="shared" si="13"/>
        <v>0.90880000000000005</v>
      </c>
      <c r="E23" s="35">
        <f t="shared" si="13"/>
        <v>0.90880000000000005</v>
      </c>
      <c r="F23" s="35">
        <f t="shared" si="13"/>
        <v>0.90880000000000005</v>
      </c>
      <c r="G23" s="35">
        <f t="shared" si="13"/>
        <v>0.90880000000000005</v>
      </c>
      <c r="H23" s="35">
        <f t="shared" si="13"/>
        <v>0.90880000000000005</v>
      </c>
      <c r="I23" s="35">
        <f t="shared" si="13"/>
        <v>0.90880000000000005</v>
      </c>
      <c r="J23" s="35">
        <f t="shared" si="13"/>
        <v>0.90880000000000005</v>
      </c>
      <c r="K23" s="35">
        <f t="shared" si="13"/>
        <v>0.90880000000000005</v>
      </c>
      <c r="L23" s="35">
        <f t="shared" si="13"/>
        <v>0.90880000000000005</v>
      </c>
      <c r="M23" s="35">
        <f t="shared" si="13"/>
        <v>0.90880000000000005</v>
      </c>
      <c r="N23" s="35"/>
    </row>
    <row r="24" spans="1:15" x14ac:dyDescent="0.25">
      <c r="A24" s="34" t="s">
        <v>430</v>
      </c>
      <c r="B24" s="35">
        <f t="shared" ref="B24:M24" si="14">B22*B15</f>
        <v>93.933568000000008</v>
      </c>
      <c r="C24" s="35">
        <f t="shared" si="14"/>
        <v>258.31731199999996</v>
      </c>
      <c r="D24" s="35">
        <f t="shared" si="14"/>
        <v>234.83392000000001</v>
      </c>
      <c r="E24" s="35">
        <f t="shared" si="14"/>
        <v>247.1936</v>
      </c>
      <c r="F24" s="35">
        <f t="shared" si="14"/>
        <v>252.44646400000005</v>
      </c>
      <c r="G24" s="35">
        <f t="shared" si="14"/>
        <v>476.57472000000001</v>
      </c>
      <c r="H24" s="35">
        <f t="shared" si="14"/>
        <v>690.68799999999999</v>
      </c>
      <c r="I24" s="35">
        <f t="shared" si="14"/>
        <v>107.92</v>
      </c>
      <c r="J24" s="35">
        <f t="shared" si="14"/>
        <v>305.01145600000001</v>
      </c>
      <c r="K24" s="35">
        <f t="shared" si="14"/>
        <v>308.08320000000003</v>
      </c>
      <c r="L24" s="35">
        <f t="shared" si="14"/>
        <v>346.43456000000003</v>
      </c>
      <c r="M24" s="35">
        <f t="shared" si="14"/>
        <v>317.1712</v>
      </c>
      <c r="N24" s="36">
        <f t="shared" si="6"/>
        <v>3638.6080000000002</v>
      </c>
    </row>
    <row r="25" spans="1:15" x14ac:dyDescent="0.25">
      <c r="A25" s="45" t="s">
        <v>431</v>
      </c>
      <c r="B25" s="46">
        <f t="shared" ref="B25:M25" si="15">B24+B20+B17</f>
        <v>173.47942399999999</v>
      </c>
      <c r="C25" s="46">
        <f t="shared" si="15"/>
        <v>505.49241599999993</v>
      </c>
      <c r="D25" s="46">
        <f t="shared" si="15"/>
        <v>640.41856000000007</v>
      </c>
      <c r="E25" s="46">
        <f t="shared" si="15"/>
        <v>565.32479999999998</v>
      </c>
      <c r="F25" s="46">
        <f t="shared" si="15"/>
        <v>466.22595200000006</v>
      </c>
      <c r="G25" s="46">
        <f t="shared" si="15"/>
        <v>1089.9129600000001</v>
      </c>
      <c r="H25" s="46">
        <f t="shared" si="15"/>
        <v>1275.5839999999998</v>
      </c>
      <c r="I25" s="46">
        <f t="shared" si="15"/>
        <v>246.81</v>
      </c>
      <c r="J25" s="46">
        <f t="shared" si="15"/>
        <v>529.74260800000002</v>
      </c>
      <c r="K25" s="46">
        <f t="shared" si="15"/>
        <v>365.57760000000002</v>
      </c>
      <c r="L25" s="46">
        <f t="shared" si="15"/>
        <v>411.08608000000004</v>
      </c>
      <c r="M25" s="46">
        <f t="shared" si="15"/>
        <v>376.36160000000001</v>
      </c>
      <c r="N25" s="36">
        <f>ROUND(SUM(B25:M25),2)</f>
        <v>6646.02</v>
      </c>
      <c r="O25" s="171">
        <f>N25/N4</f>
        <v>1.6599487980018734</v>
      </c>
    </row>
    <row r="26" spans="1:15" ht="18" customHeight="1" x14ac:dyDescent="0.25">
      <c r="A26" s="40" t="s">
        <v>432</v>
      </c>
      <c r="B26" s="35"/>
      <c r="C26" s="35">
        <v>1.4</v>
      </c>
      <c r="D26" s="35">
        <v>431</v>
      </c>
      <c r="E26" s="41">
        <f>D26*C26</f>
        <v>603.4</v>
      </c>
    </row>
    <row r="27" spans="1:15" x14ac:dyDescent="0.25">
      <c r="A27" s="49" t="s">
        <v>517</v>
      </c>
      <c r="B27" s="35">
        <v>15</v>
      </c>
      <c r="C27" s="35">
        <v>9</v>
      </c>
      <c r="D27" s="35">
        <v>2.2000000000000002</v>
      </c>
      <c r="E27" s="35">
        <f>(B27+C27)*2*2.2</f>
        <v>105.60000000000001</v>
      </c>
    </row>
    <row r="28" spans="1:15" x14ac:dyDescent="0.25">
      <c r="A28" s="34" t="s">
        <v>476</v>
      </c>
      <c r="B28" s="35">
        <f>33+21+21+21+19+19+22+22+22+22+21+21+22+22+22+22</f>
        <v>352</v>
      </c>
    </row>
    <row r="29" spans="1:15" x14ac:dyDescent="0.25">
      <c r="A29" s="34" t="s">
        <v>477</v>
      </c>
      <c r="B29" s="35">
        <f>19+19+22+22+22+22+21+22+22</f>
        <v>191</v>
      </c>
    </row>
    <row r="30" spans="1:15" x14ac:dyDescent="0.25">
      <c r="A30" s="34" t="s">
        <v>499</v>
      </c>
      <c r="B30" s="35">
        <f>0.5*0.5*0.15</f>
        <v>3.7499999999999999E-2</v>
      </c>
      <c r="F30" s="47">
        <f>0.36*0.04</f>
        <v>1.44E-2</v>
      </c>
    </row>
    <row r="31" spans="1:15" x14ac:dyDescent="0.25">
      <c r="A31" s="34" t="s">
        <v>514</v>
      </c>
      <c r="B31" s="35">
        <f>10*24</f>
        <v>240</v>
      </c>
      <c r="C31" s="47">
        <f>30*24-B31</f>
        <v>480</v>
      </c>
      <c r="D31" s="47">
        <f>5*3.3</f>
        <v>16.5</v>
      </c>
      <c r="E31" s="47">
        <f>D31*B31</f>
        <v>3960</v>
      </c>
      <c r="F31" s="47">
        <f>1.22*0.04</f>
        <v>4.8800000000000003E-2</v>
      </c>
      <c r="G31" s="47">
        <f>D31*B31*3</f>
        <v>11880</v>
      </c>
      <c r="N31" s="48"/>
    </row>
    <row r="32" spans="1:15" x14ac:dyDescent="0.25">
      <c r="A32" s="34"/>
      <c r="B32" s="35"/>
    </row>
    <row r="33" spans="1:11" x14ac:dyDescent="0.25">
      <c r="A33" s="2" t="s">
        <v>515</v>
      </c>
      <c r="B33" s="47">
        <f>2.5*0.3*2+0.075*1.05*4*4+0.075*0.57*4*2</f>
        <v>3.1019999999999999</v>
      </c>
    </row>
    <row r="34" spans="1:11" x14ac:dyDescent="0.25">
      <c r="A34" s="2" t="s">
        <v>516</v>
      </c>
      <c r="B34" s="47">
        <f>(1.05*4+0.57*2)*1.1</f>
        <v>5.8740000000000006</v>
      </c>
    </row>
    <row r="35" spans="1:11" x14ac:dyDescent="0.25">
      <c r="A35" s="34" t="s">
        <v>1269</v>
      </c>
      <c r="B35" s="34">
        <f>20*22*3</f>
        <v>1320</v>
      </c>
    </row>
    <row r="36" spans="1:11" x14ac:dyDescent="0.25">
      <c r="A36" s="34" t="s">
        <v>1155</v>
      </c>
      <c r="B36" s="35">
        <f>3*2+1*4</f>
        <v>10</v>
      </c>
    </row>
    <row r="37" spans="1:11" ht="45" x14ac:dyDescent="0.25">
      <c r="A37" s="34" t="s">
        <v>1157</v>
      </c>
      <c r="B37" s="35">
        <f>N4*0.1*2.4*2</f>
        <v>1921.8</v>
      </c>
      <c r="C37" s="47">
        <f>B37/(5*9)</f>
        <v>42.706666666666663</v>
      </c>
    </row>
    <row r="38" spans="1:11" ht="30" x14ac:dyDescent="0.25">
      <c r="A38" s="34" t="s">
        <v>1158</v>
      </c>
      <c r="B38" s="35">
        <f>65*5*1.5*4*3</f>
        <v>5850</v>
      </c>
    </row>
    <row r="39" spans="1:11" ht="60" x14ac:dyDescent="0.25">
      <c r="A39" s="34" t="s">
        <v>1189</v>
      </c>
      <c r="B39" s="35">
        <f>5*1.5*4*3</f>
        <v>90</v>
      </c>
      <c r="F39" s="47">
        <v>0.96</v>
      </c>
      <c r="K39" s="47">
        <v>82.94</v>
      </c>
    </row>
    <row r="40" spans="1:11" x14ac:dyDescent="0.25">
      <c r="F40" s="47">
        <v>0.76</v>
      </c>
      <c r="K40" s="47">
        <v>91.5</v>
      </c>
    </row>
    <row r="41" spans="1:11" x14ac:dyDescent="0.25">
      <c r="K41" s="47">
        <v>145.15</v>
      </c>
    </row>
    <row r="42" spans="1:11" x14ac:dyDescent="0.25">
      <c r="K42" s="47">
        <f>SUM(K39:K41)</f>
        <v>319.59000000000003</v>
      </c>
    </row>
  </sheetData>
  <mergeCells count="1">
    <mergeCell ref="A1:N1"/>
  </mergeCells>
  <pageMargins left="0.511811024" right="0.511811024" top="0.78740157499999996" bottom="0.78740157499999996" header="0.31496062000000002" footer="0.31496062000000002"/>
  <pageSetup paperSize="9" scale="60" fitToHeight="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J41"/>
  <sheetViews>
    <sheetView showGridLines="0" topLeftCell="A3" zoomScale="130" zoomScaleNormal="130" workbookViewId="0">
      <selection activeCell="F44" sqref="F44"/>
    </sheetView>
  </sheetViews>
  <sheetFormatPr defaultColWidth="9.140625" defaultRowHeight="15" x14ac:dyDescent="0.25"/>
  <cols>
    <col min="1" max="1" width="9.7109375" customWidth="1"/>
    <col min="2" max="2" width="58.5703125" customWidth="1"/>
    <col min="3" max="3" width="7.7109375" hidden="1" customWidth="1"/>
    <col min="4" max="4" width="9.5703125" hidden="1" customWidth="1"/>
    <col min="5" max="5" width="14.7109375" customWidth="1"/>
    <col min="6" max="6" width="14.7109375" style="100" customWidth="1"/>
    <col min="7" max="7" width="16.140625" hidden="1" customWidth="1"/>
    <col min="8" max="8" width="19" hidden="1" customWidth="1"/>
    <col min="9" max="9" width="13.140625" customWidth="1"/>
  </cols>
  <sheetData>
    <row r="1" spans="1:10" x14ac:dyDescent="0.25">
      <c r="E1" s="394" t="s">
        <v>480</v>
      </c>
      <c r="F1" s="395"/>
    </row>
    <row r="2" spans="1:10" x14ac:dyDescent="0.25">
      <c r="E2" s="396" t="s">
        <v>507</v>
      </c>
      <c r="F2" s="397"/>
    </row>
    <row r="3" spans="1:10" x14ac:dyDescent="0.25">
      <c r="E3" s="153" t="s">
        <v>479</v>
      </c>
      <c r="F3" s="155" t="s">
        <v>508</v>
      </c>
      <c r="G3" s="167"/>
      <c r="H3" s="167"/>
    </row>
    <row r="4" spans="1:10" x14ac:dyDescent="0.25">
      <c r="A4" s="166" t="s">
        <v>481</v>
      </c>
      <c r="E4" s="154">
        <v>43191</v>
      </c>
      <c r="F4" s="162">
        <v>0</v>
      </c>
      <c r="G4" s="167"/>
      <c r="H4" s="167"/>
    </row>
    <row r="5" spans="1:10" s="17" customFormat="1" ht="15" customHeight="1" x14ac:dyDescent="0.25">
      <c r="A5" s="392" t="s">
        <v>53</v>
      </c>
      <c r="B5" s="392"/>
      <c r="E5" s="292" t="s">
        <v>43</v>
      </c>
      <c r="F5" s="155" t="s">
        <v>56</v>
      </c>
    </row>
    <row r="6" spans="1:10" s="17" customFormat="1" ht="15" customHeight="1" x14ac:dyDescent="0.25">
      <c r="A6" s="393"/>
      <c r="B6" s="393"/>
      <c r="E6" s="162" t="s">
        <v>502</v>
      </c>
      <c r="F6" s="156">
        <f>BDI!J30</f>
        <v>0.26879999999999998</v>
      </c>
    </row>
    <row r="7" spans="1:10" s="13" customFormat="1" ht="18" customHeight="1" x14ac:dyDescent="0.25">
      <c r="A7" s="387" t="s">
        <v>61</v>
      </c>
      <c r="B7" s="388"/>
      <c r="C7" s="388"/>
      <c r="D7" s="388"/>
      <c r="E7" s="388"/>
      <c r="F7" s="388"/>
      <c r="G7" s="388"/>
      <c r="H7" s="389"/>
    </row>
    <row r="8" spans="1:10" s="14" customFormat="1" ht="18" customHeight="1" x14ac:dyDescent="0.25">
      <c r="A8" s="283" t="s">
        <v>49</v>
      </c>
      <c r="B8" s="284" t="s">
        <v>25</v>
      </c>
      <c r="C8" s="284" t="s">
        <v>20</v>
      </c>
      <c r="D8" s="284" t="s">
        <v>45</v>
      </c>
      <c r="E8" s="284" t="s">
        <v>34</v>
      </c>
      <c r="F8" s="285" t="s">
        <v>440</v>
      </c>
      <c r="G8" s="284" t="s">
        <v>28</v>
      </c>
      <c r="H8" s="286" t="s">
        <v>16</v>
      </c>
      <c r="I8" s="11"/>
      <c r="J8" s="124"/>
    </row>
    <row r="9" spans="1:10" s="15" customFormat="1" ht="15" customHeight="1" x14ac:dyDescent="0.25">
      <c r="A9" s="179" t="s">
        <v>7</v>
      </c>
      <c r="B9" s="282" t="s">
        <v>21</v>
      </c>
      <c r="C9" s="282"/>
      <c r="D9" s="289"/>
      <c r="E9" s="290">
        <f>'Planilha Orçamentária'!G7</f>
        <v>139943.06999999998</v>
      </c>
      <c r="F9" s="125">
        <f t="shared" ref="F9:F32" si="0">E9/$E$32</f>
        <v>0.40833098909490723</v>
      </c>
      <c r="G9" s="102"/>
      <c r="H9" s="106"/>
    </row>
    <row r="10" spans="1:10" s="16" customFormat="1" ht="25.5" hidden="1" customHeight="1" x14ac:dyDescent="0.25">
      <c r="A10" s="330" t="s">
        <v>1</v>
      </c>
      <c r="B10" s="22" t="s">
        <v>509</v>
      </c>
      <c r="C10" s="180" t="s">
        <v>32</v>
      </c>
      <c r="D10" s="23">
        <v>1</v>
      </c>
      <c r="E10" s="24">
        <f>'Planilha Orçamentária'!G8</f>
        <v>277.27999999999997</v>
      </c>
      <c r="F10" s="128">
        <f t="shared" si="0"/>
        <v>8.0905768793149873E-4</v>
      </c>
      <c r="G10" s="22" t="s">
        <v>73</v>
      </c>
      <c r="H10" s="108" t="s">
        <v>1153</v>
      </c>
    </row>
    <row r="11" spans="1:10" s="15" customFormat="1" ht="14.1" hidden="1" customHeight="1" x14ac:dyDescent="0.25">
      <c r="A11" s="330" t="s">
        <v>2</v>
      </c>
      <c r="B11" s="22" t="s">
        <v>510</v>
      </c>
      <c r="C11" s="180" t="s">
        <v>18</v>
      </c>
      <c r="D11" s="23">
        <v>6</v>
      </c>
      <c r="E11" s="24">
        <f>'Planilha Orçamentária'!G9</f>
        <v>2438.2199999999998</v>
      </c>
      <c r="F11" s="128">
        <f t="shared" si="0"/>
        <v>7.1143271634028374E-3</v>
      </c>
      <c r="G11" s="22" t="s">
        <v>58</v>
      </c>
      <c r="H11" s="108" t="s">
        <v>24</v>
      </c>
      <c r="I11" s="16"/>
    </row>
    <row r="12" spans="1:10" s="15" customFormat="1" ht="14.1" hidden="1" customHeight="1" x14ac:dyDescent="0.25">
      <c r="A12" s="330" t="s">
        <v>3</v>
      </c>
      <c r="B12" s="22" t="s">
        <v>1465</v>
      </c>
      <c r="C12" s="180" t="s">
        <v>32</v>
      </c>
      <c r="D12" s="23">
        <v>1</v>
      </c>
      <c r="E12" s="24">
        <f>'Planilha Orçamentária'!G10</f>
        <v>74110.600000000006</v>
      </c>
      <c r="F12" s="128">
        <f t="shared" si="0"/>
        <v>0.21624260922971775</v>
      </c>
      <c r="G12" s="22" t="s">
        <v>39</v>
      </c>
      <c r="H12" s="108" t="s">
        <v>13</v>
      </c>
      <c r="I12" s="16"/>
    </row>
    <row r="13" spans="1:10" s="16" customFormat="1" ht="25.5" hidden="1" customHeight="1" x14ac:dyDescent="0.25">
      <c r="A13" s="330" t="s">
        <v>4</v>
      </c>
      <c r="B13" s="22" t="s">
        <v>1463</v>
      </c>
      <c r="C13" s="180" t="s">
        <v>18</v>
      </c>
      <c r="D13" s="23">
        <f>'Memória Cálculo'!E27</f>
        <v>105.60000000000001</v>
      </c>
      <c r="E13" s="24">
        <f>'Planilha Orçamentária'!G11</f>
        <v>34148.99</v>
      </c>
      <c r="F13" s="128">
        <f t="shared" si="0"/>
        <v>9.9641167392512511E-2</v>
      </c>
      <c r="G13" s="22" t="s">
        <v>48</v>
      </c>
      <c r="H13" s="108" t="s">
        <v>24</v>
      </c>
    </row>
    <row r="14" spans="1:10" s="15" customFormat="1" ht="11.25" hidden="1" customHeight="1" x14ac:dyDescent="0.25">
      <c r="A14" s="330" t="s">
        <v>5</v>
      </c>
      <c r="B14" s="22" t="s">
        <v>1149</v>
      </c>
      <c r="C14" s="180" t="s">
        <v>32</v>
      </c>
      <c r="D14" s="23">
        <v>1</v>
      </c>
      <c r="E14" s="24">
        <f>'Planilha Orçamentária'!G12</f>
        <v>3973.2</v>
      </c>
      <c r="F14" s="128">
        <f t="shared" si="0"/>
        <v>1.1593147741234242E-2</v>
      </c>
      <c r="G14" s="22" t="s">
        <v>51</v>
      </c>
      <c r="H14" s="108" t="s">
        <v>13</v>
      </c>
      <c r="I14" s="16"/>
    </row>
    <row r="15" spans="1:10" s="16" customFormat="1" ht="25.5" hidden="1" customHeight="1" x14ac:dyDescent="0.25">
      <c r="A15" s="330" t="s">
        <v>6</v>
      </c>
      <c r="B15" s="175" t="s">
        <v>1152</v>
      </c>
      <c r="C15" s="180" t="s">
        <v>1151</v>
      </c>
      <c r="D15" s="23">
        <v>1320</v>
      </c>
      <c r="E15" s="24">
        <f>'Planilha Orçamentária'!G13</f>
        <v>1328.4</v>
      </c>
      <c r="F15" s="128">
        <f t="shared" si="0"/>
        <v>3.8760539261692263E-3</v>
      </c>
      <c r="G15" s="22" t="s">
        <v>41</v>
      </c>
      <c r="H15" s="108" t="s">
        <v>1150</v>
      </c>
    </row>
    <row r="16" spans="1:10" s="16" customFormat="1" ht="22.5" hidden="1" customHeight="1" x14ac:dyDescent="0.25">
      <c r="A16" s="330" t="s">
        <v>506</v>
      </c>
      <c r="B16" s="175" t="s">
        <v>562</v>
      </c>
      <c r="C16" s="176" t="s">
        <v>27</v>
      </c>
      <c r="D16" s="177">
        <v>10</v>
      </c>
      <c r="E16" s="24">
        <f>'Planilha Orçamentária'!G14</f>
        <v>637.28</v>
      </c>
      <c r="F16" s="128">
        <f t="shared" si="0"/>
        <v>1.859478806134541E-3</v>
      </c>
      <c r="G16" s="22" t="s">
        <v>543</v>
      </c>
      <c r="H16" s="108" t="s">
        <v>13</v>
      </c>
    </row>
    <row r="17" spans="1:8" s="16" customFormat="1" ht="25.5" hidden="1" customHeight="1" x14ac:dyDescent="0.25">
      <c r="A17" s="330" t="s">
        <v>1148</v>
      </c>
      <c r="B17" s="175" t="s">
        <v>1168</v>
      </c>
      <c r="C17" s="176" t="s">
        <v>27</v>
      </c>
      <c r="D17" s="177">
        <v>4</v>
      </c>
      <c r="E17" s="24">
        <f>'Planilha Orçamentária'!G15</f>
        <v>3420.8</v>
      </c>
      <c r="F17" s="128">
        <f t="shared" si="0"/>
        <v>9.9813348920804647E-3</v>
      </c>
      <c r="G17" s="22" t="s">
        <v>561</v>
      </c>
      <c r="H17" s="108" t="s">
        <v>13</v>
      </c>
    </row>
    <row r="18" spans="1:8" s="16" customFormat="1" ht="25.5" hidden="1" customHeight="1" x14ac:dyDescent="0.25">
      <c r="A18" s="330" t="s">
        <v>1183</v>
      </c>
      <c r="B18" s="175" t="s">
        <v>1175</v>
      </c>
      <c r="C18" s="176" t="s">
        <v>27</v>
      </c>
      <c r="D18" s="177">
        <f>'Memória Cálculo'!B36</f>
        <v>10</v>
      </c>
      <c r="E18" s="24">
        <f>'Planilha Orçamentária'!G16</f>
        <v>10413</v>
      </c>
      <c r="F18" s="128">
        <f t="shared" si="0"/>
        <v>3.0383430844022997E-2</v>
      </c>
      <c r="G18" s="22" t="s">
        <v>1160</v>
      </c>
      <c r="H18" s="108" t="s">
        <v>13</v>
      </c>
    </row>
    <row r="19" spans="1:8" s="16" customFormat="1" ht="25.5" hidden="1" customHeight="1" x14ac:dyDescent="0.25">
      <c r="A19" s="330" t="s">
        <v>1184</v>
      </c>
      <c r="B19" s="175" t="s">
        <v>1177</v>
      </c>
      <c r="C19" s="176" t="s">
        <v>44</v>
      </c>
      <c r="D19" s="177">
        <f>'Memória Cálculo'!B37</f>
        <v>1921.8</v>
      </c>
      <c r="E19" s="24">
        <f>'Planilha Orçamentária'!G17</f>
        <v>9195.2999999999993</v>
      </c>
      <c r="F19" s="128">
        <f t="shared" si="0"/>
        <v>2.6830381411701205E-2</v>
      </c>
      <c r="G19" s="22" t="s">
        <v>1185</v>
      </c>
      <c r="H19" s="108" t="s">
        <v>13</v>
      </c>
    </row>
    <row r="20" spans="1:8" s="15" customFormat="1" ht="15" customHeight="1" x14ac:dyDescent="0.25">
      <c r="A20" s="179" t="s">
        <v>8</v>
      </c>
      <c r="B20" s="282" t="s">
        <v>500</v>
      </c>
      <c r="C20" s="282"/>
      <c r="D20" s="289"/>
      <c r="E20" s="290">
        <f>'Planilha Orçamentária'!G18</f>
        <v>168753.96</v>
      </c>
      <c r="F20" s="125">
        <f t="shared" si="0"/>
        <v>0.49239645378997626</v>
      </c>
      <c r="G20" s="102"/>
      <c r="H20" s="106"/>
    </row>
    <row r="21" spans="1:8" s="16" customFormat="1" ht="25.5" hidden="1" customHeight="1" x14ac:dyDescent="0.25">
      <c r="A21" s="181" t="s">
        <v>64</v>
      </c>
      <c r="B21" s="22" t="s">
        <v>511</v>
      </c>
      <c r="C21" s="180" t="s">
        <v>18</v>
      </c>
      <c r="D21" s="23">
        <f>'Memória Cálculo'!N5</f>
        <v>4003.7499999999995</v>
      </c>
      <c r="E21" s="24">
        <f>'Planilha Orçamentária'!G19</f>
        <v>42439.75</v>
      </c>
      <c r="F21" s="128">
        <f t="shared" si="0"/>
        <v>0.12383224903127101</v>
      </c>
      <c r="G21" s="22" t="s">
        <v>11</v>
      </c>
      <c r="H21" s="108" t="s">
        <v>24</v>
      </c>
    </row>
    <row r="22" spans="1:8" s="16" customFormat="1" ht="25.5" hidden="1" customHeight="1" x14ac:dyDescent="0.25">
      <c r="A22" s="181" t="s">
        <v>65</v>
      </c>
      <c r="B22" s="22" t="s">
        <v>1154</v>
      </c>
      <c r="C22" s="180" t="s">
        <v>19</v>
      </c>
      <c r="D22" s="23">
        <f>'Memória Cálculo'!N7</f>
        <v>116.42</v>
      </c>
      <c r="E22" s="24">
        <f>'Planilha Orçamentária'!G20</f>
        <v>12247.38</v>
      </c>
      <c r="F22" s="128">
        <f t="shared" si="0"/>
        <v>3.5735851651826599E-2</v>
      </c>
      <c r="G22" s="22" t="s">
        <v>29</v>
      </c>
      <c r="H22" s="108" t="s">
        <v>24</v>
      </c>
    </row>
    <row r="23" spans="1:8" s="16" customFormat="1" ht="25.5" hidden="1" customHeight="1" x14ac:dyDescent="0.25">
      <c r="A23" s="181" t="s">
        <v>66</v>
      </c>
      <c r="B23" s="22" t="s">
        <v>512</v>
      </c>
      <c r="C23" s="180" t="s">
        <v>18</v>
      </c>
      <c r="D23" s="23">
        <f>'Memória Cálculo'!N5</f>
        <v>4003.7499999999995</v>
      </c>
      <c r="E23" s="24">
        <f>'Planilha Orçamentária'!G21</f>
        <v>114066.83</v>
      </c>
      <c r="F23" s="128">
        <f t="shared" si="0"/>
        <v>0.33282835310687869</v>
      </c>
      <c r="G23" s="22" t="s">
        <v>474</v>
      </c>
      <c r="H23" s="108" t="s">
        <v>473</v>
      </c>
    </row>
    <row r="24" spans="1:8" s="15" customFormat="1" ht="15" customHeight="1" x14ac:dyDescent="0.25">
      <c r="A24" s="179" t="s">
        <v>9</v>
      </c>
      <c r="B24" s="282" t="s">
        <v>57</v>
      </c>
      <c r="C24" s="282"/>
      <c r="D24" s="289"/>
      <c r="E24" s="290">
        <f>'Planilha Orçamentária'!G22</f>
        <v>14226.95</v>
      </c>
      <c r="F24" s="125">
        <f t="shared" si="0"/>
        <v>4.151191313227437E-2</v>
      </c>
      <c r="G24" s="102"/>
      <c r="H24" s="106"/>
    </row>
    <row r="25" spans="1:8" s="16" customFormat="1" ht="25.5" hidden="1" customHeight="1" x14ac:dyDescent="0.25">
      <c r="A25" s="181" t="s">
        <v>59</v>
      </c>
      <c r="B25" s="22" t="s">
        <v>470</v>
      </c>
      <c r="C25" s="180" t="s">
        <v>27</v>
      </c>
      <c r="D25" s="23">
        <f>'Memória Cálculo'!B28</f>
        <v>352</v>
      </c>
      <c r="E25" s="24">
        <f>'Planilha Orçamentária'!G23</f>
        <v>7761.6</v>
      </c>
      <c r="F25" s="128">
        <f t="shared" si="0"/>
        <v>2.2647079308457593E-2</v>
      </c>
      <c r="G25" s="22" t="s">
        <v>40</v>
      </c>
      <c r="H25" s="108" t="s">
        <v>469</v>
      </c>
    </row>
    <row r="26" spans="1:8" s="15" customFormat="1" ht="14.1" hidden="1" customHeight="1" x14ac:dyDescent="0.25">
      <c r="A26" s="181" t="s">
        <v>448</v>
      </c>
      <c r="B26" s="22" t="s">
        <v>591</v>
      </c>
      <c r="C26" s="180" t="s">
        <v>27</v>
      </c>
      <c r="D26" s="23">
        <f>'Memória Cálculo'!B29</f>
        <v>191</v>
      </c>
      <c r="E26" s="24">
        <f>'Planilha Orçamentária'!G24</f>
        <v>6465.35</v>
      </c>
      <c r="F26" s="128">
        <f t="shared" si="0"/>
        <v>1.8864833823816776E-2</v>
      </c>
      <c r="G26" s="22" t="s">
        <v>478</v>
      </c>
      <c r="H26" s="108" t="s">
        <v>13</v>
      </c>
    </row>
    <row r="27" spans="1:8" s="15" customFormat="1" ht="15" customHeight="1" x14ac:dyDescent="0.25">
      <c r="A27" s="179" t="s">
        <v>10</v>
      </c>
      <c r="B27" s="282" t="s">
        <v>501</v>
      </c>
      <c r="C27" s="282"/>
      <c r="D27" s="289"/>
      <c r="E27" s="290">
        <f>'Planilha Orçamentária'!G25</f>
        <v>16098.71</v>
      </c>
      <c r="F27" s="125">
        <f t="shared" si="0"/>
        <v>4.6973402666184716E-2</v>
      </c>
      <c r="G27" s="102"/>
      <c r="H27" s="106"/>
    </row>
    <row r="28" spans="1:8" s="15" customFormat="1" ht="14.1" hidden="1" customHeight="1" x14ac:dyDescent="0.25">
      <c r="A28" s="181" t="s">
        <v>46</v>
      </c>
      <c r="B28" s="22" t="s">
        <v>17</v>
      </c>
      <c r="C28" s="180" t="s">
        <v>18</v>
      </c>
      <c r="D28" s="23">
        <f>'Memória Cálculo'!E26</f>
        <v>603.4</v>
      </c>
      <c r="E28" s="24">
        <f>'Planilha Orçamentária'!G26</f>
        <v>16098.71</v>
      </c>
      <c r="F28" s="128">
        <f t="shared" si="0"/>
        <v>4.6973402666184716E-2</v>
      </c>
      <c r="G28" s="22" t="s">
        <v>22</v>
      </c>
      <c r="H28" s="108" t="s">
        <v>69</v>
      </c>
    </row>
    <row r="29" spans="1:8" s="15" customFormat="1" ht="15" customHeight="1" x14ac:dyDescent="0.25">
      <c r="A29" s="179" t="s">
        <v>12</v>
      </c>
      <c r="B29" s="282" t="s">
        <v>23</v>
      </c>
      <c r="C29" s="282"/>
      <c r="D29" s="289"/>
      <c r="E29" s="290">
        <f>'Planilha Orçamentária'!G27</f>
        <v>3697</v>
      </c>
      <c r="F29" s="125">
        <f t="shared" si="0"/>
        <v>1.0787241316657353E-2</v>
      </c>
      <c r="G29" s="102"/>
      <c r="H29" s="106"/>
    </row>
    <row r="30" spans="1:8" s="16" customFormat="1" ht="25.5" hidden="1" customHeight="1" x14ac:dyDescent="0.25">
      <c r="A30" s="172" t="s">
        <v>35</v>
      </c>
      <c r="B30" s="22" t="s">
        <v>471</v>
      </c>
      <c r="C30" s="173" t="s">
        <v>18</v>
      </c>
      <c r="D30" s="23">
        <f>'Memória Cálculo'!N10</f>
        <v>4203.9399999999996</v>
      </c>
      <c r="E30" s="24">
        <f>'Planilha Orçamentária'!G28</f>
        <v>1723.61</v>
      </c>
      <c r="F30" s="107">
        <f t="shared" si="0"/>
        <v>5.0292120654054041E-3</v>
      </c>
      <c r="G30" s="22" t="s">
        <v>42</v>
      </c>
      <c r="H30" s="108" t="s">
        <v>472</v>
      </c>
    </row>
    <row r="31" spans="1:8" s="15" customFormat="1" ht="14.1" hidden="1" customHeight="1" x14ac:dyDescent="0.25">
      <c r="A31" s="172" t="s">
        <v>37</v>
      </c>
      <c r="B31" s="22" t="s">
        <v>55</v>
      </c>
      <c r="C31" s="173" t="s">
        <v>32</v>
      </c>
      <c r="D31" s="23">
        <v>1</v>
      </c>
      <c r="E31" s="24">
        <f>'Planilha Orçamentária'!G29</f>
        <v>1973.39</v>
      </c>
      <c r="F31" s="107">
        <f t="shared" si="0"/>
        <v>5.7580292512519494E-3</v>
      </c>
      <c r="G31" s="22" t="s">
        <v>50</v>
      </c>
      <c r="H31" s="108" t="s">
        <v>13</v>
      </c>
    </row>
    <row r="32" spans="1:8" s="113" customFormat="1" ht="18" customHeight="1" x14ac:dyDescent="0.25">
      <c r="A32" s="390" t="s">
        <v>384</v>
      </c>
      <c r="B32" s="391"/>
      <c r="C32" s="391"/>
      <c r="D32" s="391"/>
      <c r="E32" s="287">
        <f>E9+E20+E24+E27+E29</f>
        <v>342719.69</v>
      </c>
      <c r="F32" s="288">
        <f t="shared" si="0"/>
        <v>1</v>
      </c>
      <c r="G32" s="117"/>
      <c r="H32" s="112"/>
    </row>
    <row r="33" spans="1:6" s="1" customFormat="1" x14ac:dyDescent="0.25">
      <c r="A33" s="3"/>
      <c r="B33" s="3"/>
      <c r="C33" s="12"/>
      <c r="D33" s="12"/>
      <c r="E33" s="11"/>
      <c r="F33" s="101"/>
    </row>
    <row r="34" spans="1:6" s="1" customFormat="1" x14ac:dyDescent="0.25">
      <c r="A34" s="3"/>
      <c r="B34" s="3"/>
      <c r="C34" s="12"/>
      <c r="D34" s="12"/>
      <c r="E34" s="11"/>
      <c r="F34" s="101"/>
    </row>
    <row r="35" spans="1:6" s="1" customFormat="1" ht="15" customHeight="1" x14ac:dyDescent="0.25">
      <c r="A35" s="3"/>
      <c r="B35" s="3"/>
      <c r="D35" s="12"/>
      <c r="E35" s="11"/>
      <c r="F35" s="101"/>
    </row>
    <row r="36" spans="1:6" s="1" customFormat="1" x14ac:dyDescent="0.25">
      <c r="F36" s="101"/>
    </row>
    <row r="37" spans="1:6" s="1" customFormat="1" x14ac:dyDescent="0.25">
      <c r="F37" s="101"/>
    </row>
    <row r="38" spans="1:6" s="1" customFormat="1" x14ac:dyDescent="0.25">
      <c r="F38" s="101"/>
    </row>
    <row r="39" spans="1:6" s="1" customFormat="1" x14ac:dyDescent="0.25">
      <c r="F39" s="101"/>
    </row>
    <row r="40" spans="1:6" s="1" customFormat="1" x14ac:dyDescent="0.25">
      <c r="F40" s="101"/>
    </row>
    <row r="41" spans="1:6" s="1" customFormat="1" x14ac:dyDescent="0.25">
      <c r="F41" s="101"/>
    </row>
  </sheetData>
  <mergeCells count="5">
    <mergeCell ref="A7:H7"/>
    <mergeCell ref="A32:D32"/>
    <mergeCell ref="A5:B6"/>
    <mergeCell ref="E1:F1"/>
    <mergeCell ref="E2:F2"/>
  </mergeCells>
  <pageMargins left="0.70866141732283472" right="0.70866141732283472" top="0.74803149606299213" bottom="0.74803149606299213" header="0.31496062992125984" footer="0.31496062992125984"/>
  <pageSetup paperSize="9" scale="79" orientation="landscape" r:id="rId1"/>
  <headerFooter>
    <oddFooter>&amp;L&amp;P/&amp;N&amp;R&amp;A</oddFooter>
  </headerFooter>
  <drawing r:id="rId2"/>
  <legacyDrawing r:id="rId3"/>
  <oleObjects>
    <mc:AlternateContent xmlns:mc="http://schemas.openxmlformats.org/markup-compatibility/2006">
      <mc:Choice Requires="x14">
        <oleObject progId="CorelPHOTOPAINT.Image.16" shapeId="26625" r:id="rId4">
          <objectPr defaultSize="0" autoPict="0" r:id="rId5">
            <anchor moveWithCells="1" sizeWithCells="1">
              <from>
                <xdr:col>0</xdr:col>
                <xdr:colOff>285750</xdr:colOff>
                <xdr:row>0</xdr:row>
                <xdr:rowOff>0</xdr:rowOff>
              </from>
              <to>
                <xdr:col>1</xdr:col>
                <xdr:colOff>1190625</xdr:colOff>
                <xdr:row>2</xdr:row>
                <xdr:rowOff>180975</xdr:rowOff>
              </to>
            </anchor>
          </objectPr>
        </oleObject>
      </mc:Choice>
      <mc:Fallback>
        <oleObject progId="CorelPHOTOPAINT.Image.16" shapeId="2662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L39"/>
  <sheetViews>
    <sheetView showGridLines="0" tabSelected="1" view="pageBreakPreview" zoomScaleNormal="130" zoomScaleSheetLayoutView="100" workbookViewId="0">
      <selection activeCell="G18" sqref="G18"/>
    </sheetView>
  </sheetViews>
  <sheetFormatPr defaultColWidth="9.140625" defaultRowHeight="15" x14ac:dyDescent="0.25"/>
  <cols>
    <col min="1" max="1" width="6.5703125" customWidth="1"/>
    <col min="2" max="2" width="58.5703125" customWidth="1"/>
    <col min="3" max="3" width="7.7109375" customWidth="1"/>
    <col min="4" max="4" width="9.5703125" bestFit="1" customWidth="1"/>
    <col min="5" max="6" width="11.7109375" customWidth="1"/>
    <col min="7" max="7" width="13.42578125" customWidth="1"/>
    <col min="8" max="8" width="9.140625" style="100"/>
    <col min="9" max="9" width="16.140625" customWidth="1"/>
    <col min="10" max="10" width="15.140625" customWidth="1"/>
    <col min="11" max="11" width="13.140625" customWidth="1"/>
    <col min="12" max="12" width="11.28515625" bestFit="1" customWidth="1"/>
  </cols>
  <sheetData>
    <row r="1" spans="1:12" ht="15.75" thickTop="1" x14ac:dyDescent="0.25">
      <c r="A1" s="353"/>
      <c r="B1" s="354"/>
      <c r="C1" s="355" t="s">
        <v>481</v>
      </c>
      <c r="D1" s="356"/>
      <c r="E1" s="356"/>
      <c r="F1" s="356"/>
      <c r="G1" s="356"/>
      <c r="H1" s="357"/>
      <c r="I1" s="358"/>
      <c r="J1" s="359"/>
    </row>
    <row r="2" spans="1:12" x14ac:dyDescent="0.25">
      <c r="A2" s="360"/>
      <c r="B2" s="361"/>
      <c r="C2" s="160" t="s">
        <v>1469</v>
      </c>
      <c r="D2" s="186"/>
      <c r="E2" s="186"/>
      <c r="F2" s="186"/>
      <c r="G2" s="186"/>
      <c r="H2" s="187"/>
      <c r="I2" s="188"/>
      <c r="J2" s="362"/>
    </row>
    <row r="3" spans="1:12" s="17" customFormat="1" ht="15" customHeight="1" x14ac:dyDescent="0.25">
      <c r="A3" s="363"/>
      <c r="B3" s="364"/>
      <c r="C3" s="159" t="s">
        <v>480</v>
      </c>
      <c r="D3" s="168"/>
      <c r="E3" s="169"/>
      <c r="F3" s="153" t="s">
        <v>479</v>
      </c>
      <c r="G3" s="157" t="s">
        <v>43</v>
      </c>
      <c r="H3" s="155" t="s">
        <v>56</v>
      </c>
      <c r="I3" s="155" t="s">
        <v>508</v>
      </c>
      <c r="J3" s="365"/>
    </row>
    <row r="4" spans="1:12" s="17" customFormat="1" ht="15" customHeight="1" x14ac:dyDescent="0.25">
      <c r="A4" s="366"/>
      <c r="B4" s="367"/>
      <c r="C4" s="160" t="s">
        <v>507</v>
      </c>
      <c r="D4" s="163"/>
      <c r="E4" s="164"/>
      <c r="F4" s="154">
        <v>43191</v>
      </c>
      <c r="G4" s="158" t="s">
        <v>502</v>
      </c>
      <c r="H4" s="156">
        <f>BDI!J30</f>
        <v>0.26879999999999998</v>
      </c>
      <c r="I4" s="162">
        <v>0</v>
      </c>
      <c r="J4" s="365"/>
    </row>
    <row r="5" spans="1:12" s="13" customFormat="1" ht="15" customHeight="1" x14ac:dyDescent="0.25">
      <c r="A5" s="398" t="s">
        <v>1472</v>
      </c>
      <c r="B5" s="399"/>
      <c r="C5" s="399"/>
      <c r="D5" s="399"/>
      <c r="E5" s="399"/>
      <c r="F5" s="399"/>
      <c r="G5" s="399"/>
      <c r="H5" s="399"/>
      <c r="I5" s="399"/>
      <c r="J5" s="400"/>
    </row>
    <row r="6" spans="1:12" s="14" customFormat="1" ht="22.5" customHeight="1" x14ac:dyDescent="0.25">
      <c r="A6" s="368" t="s">
        <v>49</v>
      </c>
      <c r="B6" s="120" t="s">
        <v>25</v>
      </c>
      <c r="C6" s="120" t="s">
        <v>20</v>
      </c>
      <c r="D6" s="120" t="s">
        <v>45</v>
      </c>
      <c r="E6" s="120" t="s">
        <v>70</v>
      </c>
      <c r="F6" s="120" t="s">
        <v>47</v>
      </c>
      <c r="G6" s="120" t="s">
        <v>34</v>
      </c>
      <c r="H6" s="105" t="s">
        <v>440</v>
      </c>
      <c r="I6" s="120" t="s">
        <v>28</v>
      </c>
      <c r="J6" s="369" t="s">
        <v>16</v>
      </c>
      <c r="K6" s="11"/>
      <c r="L6" s="124"/>
    </row>
    <row r="7" spans="1:12" s="15" customFormat="1" ht="15" customHeight="1" x14ac:dyDescent="0.25">
      <c r="A7" s="370" t="s">
        <v>7</v>
      </c>
      <c r="B7" s="102" t="s">
        <v>21</v>
      </c>
      <c r="C7" s="102"/>
      <c r="D7" s="103"/>
      <c r="E7" s="104"/>
      <c r="F7" s="104"/>
      <c r="G7" s="104">
        <f>SUM(G8:G17)</f>
        <v>139943.06999999998</v>
      </c>
      <c r="H7" s="109">
        <f t="shared" ref="H7:H30" si="0">G7/$G$30</f>
        <v>0.40833098909490723</v>
      </c>
      <c r="I7" s="102"/>
      <c r="J7" s="371"/>
    </row>
    <row r="8" spans="1:12" s="16" customFormat="1" ht="25.5" customHeight="1" x14ac:dyDescent="0.25">
      <c r="A8" s="372" t="s">
        <v>1</v>
      </c>
      <c r="B8" s="22" t="s">
        <v>509</v>
      </c>
      <c r="C8" s="344" t="s">
        <v>32</v>
      </c>
      <c r="D8" s="23">
        <v>1</v>
      </c>
      <c r="E8" s="24" t="str">
        <f>'Composição de Preços Unitários'!K9</f>
        <v>218,54</v>
      </c>
      <c r="F8" s="24">
        <f t="shared" ref="F8:F12" si="1">TRUNC(E8*(1+$H$4),2)</f>
        <v>277.27999999999997</v>
      </c>
      <c r="G8" s="24">
        <f t="shared" ref="G8:G12" si="2">TRUNC(F8*D8,2)</f>
        <v>277.27999999999997</v>
      </c>
      <c r="H8" s="107">
        <f t="shared" si="0"/>
        <v>8.0905768793149873E-4</v>
      </c>
      <c r="I8" s="22" t="s">
        <v>73</v>
      </c>
      <c r="J8" s="373" t="s">
        <v>1153</v>
      </c>
    </row>
    <row r="9" spans="1:12" s="15" customFormat="1" ht="14.1" customHeight="1" x14ac:dyDescent="0.25">
      <c r="A9" s="372" t="s">
        <v>2</v>
      </c>
      <c r="B9" s="22" t="s">
        <v>510</v>
      </c>
      <c r="C9" s="344" t="s">
        <v>18</v>
      </c>
      <c r="D9" s="23">
        <v>6</v>
      </c>
      <c r="E9" s="24" t="str">
        <f>'Composição de Preços Unitários'!K15</f>
        <v>320,28</v>
      </c>
      <c r="F9" s="24">
        <f t="shared" si="1"/>
        <v>406.37</v>
      </c>
      <c r="G9" s="24">
        <f t="shared" si="2"/>
        <v>2438.2199999999998</v>
      </c>
      <c r="H9" s="107">
        <f t="shared" si="0"/>
        <v>7.1143271634028374E-3</v>
      </c>
      <c r="I9" s="22" t="s">
        <v>58</v>
      </c>
      <c r="J9" s="373" t="s">
        <v>24</v>
      </c>
      <c r="K9" s="16"/>
    </row>
    <row r="10" spans="1:12" s="15" customFormat="1" ht="14.1" customHeight="1" x14ac:dyDescent="0.25">
      <c r="A10" s="372" t="s">
        <v>3</v>
      </c>
      <c r="B10" s="22" t="s">
        <v>1465</v>
      </c>
      <c r="C10" s="344" t="s">
        <v>32</v>
      </c>
      <c r="D10" s="23">
        <v>1</v>
      </c>
      <c r="E10" s="24" t="str">
        <f>'Composição de Preços Unitários'!K27</f>
        <v>58.410,00</v>
      </c>
      <c r="F10" s="24">
        <f t="shared" si="1"/>
        <v>74110.600000000006</v>
      </c>
      <c r="G10" s="24">
        <f t="shared" si="2"/>
        <v>74110.600000000006</v>
      </c>
      <c r="H10" s="107">
        <f t="shared" si="0"/>
        <v>0.21624260922971775</v>
      </c>
      <c r="I10" s="22" t="s">
        <v>39</v>
      </c>
      <c r="J10" s="373" t="s">
        <v>13</v>
      </c>
      <c r="K10" s="16"/>
    </row>
    <row r="11" spans="1:12" s="15" customFormat="1" ht="22.5" x14ac:dyDescent="0.25">
      <c r="A11" s="372" t="s">
        <v>4</v>
      </c>
      <c r="B11" s="22" t="s">
        <v>1463</v>
      </c>
      <c r="C11" s="344" t="s">
        <v>32</v>
      </c>
      <c r="D11" s="23">
        <v>1</v>
      </c>
      <c r="E11" s="24" t="str">
        <f>'Composição de Preços Unitários'!K35</f>
        <v>26.914,40</v>
      </c>
      <c r="F11" s="24">
        <f t="shared" si="1"/>
        <v>34148.99</v>
      </c>
      <c r="G11" s="24">
        <f t="shared" si="2"/>
        <v>34148.99</v>
      </c>
      <c r="H11" s="107">
        <f t="shared" si="0"/>
        <v>9.9641167392512511E-2</v>
      </c>
      <c r="I11" s="22" t="s">
        <v>1464</v>
      </c>
      <c r="J11" s="373" t="s">
        <v>13</v>
      </c>
      <c r="K11" s="16"/>
    </row>
    <row r="12" spans="1:12" s="16" customFormat="1" ht="36" customHeight="1" x14ac:dyDescent="0.25">
      <c r="A12" s="372" t="s">
        <v>5</v>
      </c>
      <c r="B12" s="22" t="s">
        <v>1149</v>
      </c>
      <c r="C12" s="344" t="s">
        <v>1268</v>
      </c>
      <c r="D12" s="23">
        <f>'Memória Cálculo'!B35</f>
        <v>1320</v>
      </c>
      <c r="E12" s="24" t="str">
        <f>'Composição de Preços Unitários'!K47</f>
        <v>2,38</v>
      </c>
      <c r="F12" s="24">
        <f t="shared" si="1"/>
        <v>3.01</v>
      </c>
      <c r="G12" s="24">
        <f t="shared" si="2"/>
        <v>3973.2</v>
      </c>
      <c r="H12" s="107">
        <f t="shared" si="0"/>
        <v>1.1593147741234242E-2</v>
      </c>
      <c r="I12" s="22" t="s">
        <v>41</v>
      </c>
      <c r="J12" s="373" t="s">
        <v>1150</v>
      </c>
    </row>
    <row r="13" spans="1:12" s="16" customFormat="1" ht="22.5" x14ac:dyDescent="0.25">
      <c r="A13" s="372" t="s">
        <v>6</v>
      </c>
      <c r="B13" s="175" t="s">
        <v>1152</v>
      </c>
      <c r="C13" s="176" t="s">
        <v>27</v>
      </c>
      <c r="D13" s="177">
        <v>10</v>
      </c>
      <c r="E13" s="178" t="str">
        <f>'Composição de Preços Unitários'!K61</f>
        <v>104,70</v>
      </c>
      <c r="F13" s="24">
        <f t="shared" ref="F13" si="3">TRUNC(E13*(1+$H$4),2)</f>
        <v>132.84</v>
      </c>
      <c r="G13" s="24">
        <f t="shared" ref="G13" si="4">TRUNC(F13*D13,2)</f>
        <v>1328.4</v>
      </c>
      <c r="H13" s="107">
        <f t="shared" si="0"/>
        <v>3.8760539261692263E-3</v>
      </c>
      <c r="I13" s="22" t="s">
        <v>543</v>
      </c>
      <c r="J13" s="373" t="s">
        <v>13</v>
      </c>
    </row>
    <row r="14" spans="1:12" s="16" customFormat="1" ht="25.5" customHeight="1" x14ac:dyDescent="0.25">
      <c r="A14" s="372" t="s">
        <v>506</v>
      </c>
      <c r="B14" s="175" t="s">
        <v>562</v>
      </c>
      <c r="C14" s="176" t="s">
        <v>27</v>
      </c>
      <c r="D14" s="177">
        <v>4</v>
      </c>
      <c r="E14" s="178" t="str">
        <f>'Composição de Preços Unitários'!K72</f>
        <v>125,57</v>
      </c>
      <c r="F14" s="24">
        <f t="shared" ref="F14" si="5">TRUNC(E14*(1+$H$4),2)</f>
        <v>159.32</v>
      </c>
      <c r="G14" s="24">
        <f t="shared" ref="G14" si="6">TRUNC(F14*D14,2)</f>
        <v>637.28</v>
      </c>
      <c r="H14" s="107">
        <f t="shared" si="0"/>
        <v>1.859478806134541E-3</v>
      </c>
      <c r="I14" s="22" t="s">
        <v>561</v>
      </c>
      <c r="J14" s="373" t="s">
        <v>13</v>
      </c>
    </row>
    <row r="15" spans="1:12" s="16" customFormat="1" ht="25.5" customHeight="1" x14ac:dyDescent="0.25">
      <c r="A15" s="372" t="s">
        <v>1148</v>
      </c>
      <c r="B15" s="175" t="s">
        <v>1168</v>
      </c>
      <c r="C15" s="176" t="s">
        <v>44</v>
      </c>
      <c r="D15" s="177">
        <f>'Memória Cálculo'!B37</f>
        <v>1921.8</v>
      </c>
      <c r="E15" s="178" t="str">
        <f>'Composição de Preços Unitários'!K85</f>
        <v>1,41</v>
      </c>
      <c r="F15" s="24">
        <f t="shared" ref="F15" si="7">TRUNC(E15*(1+$H$4),2)</f>
        <v>1.78</v>
      </c>
      <c r="G15" s="24">
        <f t="shared" ref="G15" si="8">TRUNC(F15*D15,2)</f>
        <v>3420.8</v>
      </c>
      <c r="H15" s="107">
        <f t="shared" si="0"/>
        <v>9.9813348920804647E-3</v>
      </c>
      <c r="I15" s="22" t="s">
        <v>1185</v>
      </c>
      <c r="J15" s="373" t="s">
        <v>13</v>
      </c>
      <c r="K15" s="267"/>
      <c r="L15" s="266"/>
    </row>
    <row r="16" spans="1:12" s="16" customFormat="1" ht="25.5" customHeight="1" x14ac:dyDescent="0.25">
      <c r="A16" s="372" t="s">
        <v>1183</v>
      </c>
      <c r="B16" s="175" t="s">
        <v>1175</v>
      </c>
      <c r="C16" s="176" t="s">
        <v>44</v>
      </c>
      <c r="D16" s="177">
        <f>'Memória Cálculo'!B38</f>
        <v>5850</v>
      </c>
      <c r="E16" s="178" t="str">
        <f>'Composição de Preços Unitários'!K92</f>
        <v>1,41</v>
      </c>
      <c r="F16" s="24">
        <f t="shared" ref="F16" si="9">TRUNC(E16*(1+$H$4),2)</f>
        <v>1.78</v>
      </c>
      <c r="G16" s="24">
        <f t="shared" ref="G16" si="10">TRUNC(F16*D16,2)</f>
        <v>10413</v>
      </c>
      <c r="H16" s="107">
        <f t="shared" si="0"/>
        <v>3.0383430844022997E-2</v>
      </c>
      <c r="I16" s="22" t="s">
        <v>1186</v>
      </c>
      <c r="J16" s="373" t="s">
        <v>13</v>
      </c>
      <c r="K16" s="268"/>
      <c r="L16" s="268"/>
    </row>
    <row r="17" spans="1:12" s="16" customFormat="1" ht="25.5" customHeight="1" x14ac:dyDescent="0.25">
      <c r="A17" s="372" t="s">
        <v>1184</v>
      </c>
      <c r="B17" s="175" t="s">
        <v>1177</v>
      </c>
      <c r="C17" s="176" t="s">
        <v>1188</v>
      </c>
      <c r="D17" s="177">
        <f>'Memória Cálculo'!B39</f>
        <v>90</v>
      </c>
      <c r="E17" s="178" t="str">
        <f>'Composição de Preços Unitários'!K99</f>
        <v>80,53</v>
      </c>
      <c r="F17" s="24">
        <f t="shared" ref="F17" si="11">TRUNC(E17*(1+$H$4),2)</f>
        <v>102.17</v>
      </c>
      <c r="G17" s="24">
        <f t="shared" ref="G17" si="12">TRUNC(F17*D17,2)</f>
        <v>9195.2999999999993</v>
      </c>
      <c r="H17" s="107">
        <f t="shared" si="0"/>
        <v>2.6830381411701205E-2</v>
      </c>
      <c r="I17" s="22" t="s">
        <v>1187</v>
      </c>
      <c r="J17" s="373" t="s">
        <v>13</v>
      </c>
      <c r="K17" s="268"/>
      <c r="L17" s="268"/>
    </row>
    <row r="18" spans="1:12" s="15" customFormat="1" ht="15" customHeight="1" x14ac:dyDescent="0.25">
      <c r="A18" s="370" t="s">
        <v>8</v>
      </c>
      <c r="B18" s="102" t="s">
        <v>500</v>
      </c>
      <c r="C18" s="102"/>
      <c r="D18" s="103"/>
      <c r="E18" s="104"/>
      <c r="F18" s="104"/>
      <c r="G18" s="104">
        <f>SUM(G19:G21)</f>
        <v>168753.96</v>
      </c>
      <c r="H18" s="109">
        <f t="shared" si="0"/>
        <v>0.49239645378997626</v>
      </c>
      <c r="I18" s="102"/>
      <c r="J18" s="371"/>
    </row>
    <row r="19" spans="1:12" s="16" customFormat="1" ht="25.5" customHeight="1" x14ac:dyDescent="0.25">
      <c r="A19" s="372" t="s">
        <v>64</v>
      </c>
      <c r="B19" s="22" t="s">
        <v>1470</v>
      </c>
      <c r="C19" s="344" t="s">
        <v>18</v>
      </c>
      <c r="D19" s="23">
        <f>'Memória Cálculo'!N5</f>
        <v>4003.7499999999995</v>
      </c>
      <c r="E19" s="24" t="str">
        <f>'Composição de Preços Unitários'!K106</f>
        <v>8,36</v>
      </c>
      <c r="F19" s="24">
        <f>TRUNC(E19*(1+$H$4),2)</f>
        <v>10.6</v>
      </c>
      <c r="G19" s="24">
        <f>TRUNC(F19*D19,2)</f>
        <v>42439.75</v>
      </c>
      <c r="H19" s="128">
        <f t="shared" si="0"/>
        <v>0.12383224903127101</v>
      </c>
      <c r="I19" s="22" t="s">
        <v>11</v>
      </c>
      <c r="J19" s="373" t="s">
        <v>24</v>
      </c>
    </row>
    <row r="20" spans="1:12" s="16" customFormat="1" ht="25.5" customHeight="1" x14ac:dyDescent="0.25">
      <c r="A20" s="372" t="s">
        <v>65</v>
      </c>
      <c r="B20" s="22" t="s">
        <v>1154</v>
      </c>
      <c r="C20" s="344" t="s">
        <v>19</v>
      </c>
      <c r="D20" s="23">
        <f>'Memória Cálculo'!N7</f>
        <v>116.42</v>
      </c>
      <c r="E20" s="24" t="str">
        <f>'Composição de Preços Unitários'!K113</f>
        <v>82,92</v>
      </c>
      <c r="F20" s="24">
        <f>TRUNC(E20*(1+$H$4),2)</f>
        <v>105.2</v>
      </c>
      <c r="G20" s="24">
        <f>TRUNC(F20*D20,2)</f>
        <v>12247.38</v>
      </c>
      <c r="H20" s="128">
        <f t="shared" si="0"/>
        <v>3.5735851651826599E-2</v>
      </c>
      <c r="I20" s="22" t="s">
        <v>29</v>
      </c>
      <c r="J20" s="373" t="s">
        <v>24</v>
      </c>
    </row>
    <row r="21" spans="1:12" s="16" customFormat="1" ht="25.5" customHeight="1" x14ac:dyDescent="0.25">
      <c r="A21" s="372" t="s">
        <v>66</v>
      </c>
      <c r="B21" s="22" t="s">
        <v>512</v>
      </c>
      <c r="C21" s="344" t="s">
        <v>18</v>
      </c>
      <c r="D21" s="23">
        <f>'Memória Cálculo'!N5</f>
        <v>4003.7499999999995</v>
      </c>
      <c r="E21" s="24" t="str">
        <f>'Composição de Preços Unitários'!K125</f>
        <v>22,46</v>
      </c>
      <c r="F21" s="24">
        <f>TRUNC(E21*(1+$H$4),2)</f>
        <v>28.49</v>
      </c>
      <c r="G21" s="24">
        <f>TRUNC(F21*D21,2)</f>
        <v>114066.83</v>
      </c>
      <c r="H21" s="128">
        <f t="shared" si="0"/>
        <v>0.33282835310687869</v>
      </c>
      <c r="I21" s="22" t="s">
        <v>474</v>
      </c>
      <c r="J21" s="373" t="s">
        <v>473</v>
      </c>
    </row>
    <row r="22" spans="1:12" s="15" customFormat="1" ht="15" customHeight="1" x14ac:dyDescent="0.25">
      <c r="A22" s="370" t="s">
        <v>9</v>
      </c>
      <c r="B22" s="102" t="s">
        <v>57</v>
      </c>
      <c r="C22" s="102"/>
      <c r="D22" s="103"/>
      <c r="E22" s="104"/>
      <c r="F22" s="104"/>
      <c r="G22" s="104">
        <f>SUM(G23:G24)</f>
        <v>14226.95</v>
      </c>
      <c r="H22" s="109">
        <f t="shared" si="0"/>
        <v>4.151191313227437E-2</v>
      </c>
      <c r="I22" s="102"/>
      <c r="J22" s="371"/>
    </row>
    <row r="23" spans="1:12" s="16" customFormat="1" ht="25.5" customHeight="1" x14ac:dyDescent="0.25">
      <c r="A23" s="372" t="s">
        <v>59</v>
      </c>
      <c r="B23" s="22" t="s">
        <v>470</v>
      </c>
      <c r="C23" s="344" t="s">
        <v>27</v>
      </c>
      <c r="D23" s="23">
        <f>'Memória Cálculo'!B28</f>
        <v>352</v>
      </c>
      <c r="E23" s="24" t="str">
        <f>'Composição de Preços Unitários'!K140</f>
        <v>17,38</v>
      </c>
      <c r="F23" s="24">
        <f>TRUNC(E23*(1+$H$4),2)</f>
        <v>22.05</v>
      </c>
      <c r="G23" s="24">
        <f t="shared" ref="G23:G24" si="13">TRUNC(F23*D23,2)</f>
        <v>7761.6</v>
      </c>
      <c r="H23" s="107">
        <f t="shared" si="0"/>
        <v>2.2647079308457593E-2</v>
      </c>
      <c r="I23" s="22" t="s">
        <v>40</v>
      </c>
      <c r="J23" s="373" t="s">
        <v>469</v>
      </c>
    </row>
    <row r="24" spans="1:12" s="15" customFormat="1" ht="14.1" customHeight="1" x14ac:dyDescent="0.25">
      <c r="A24" s="372" t="s">
        <v>448</v>
      </c>
      <c r="B24" s="22" t="s">
        <v>591</v>
      </c>
      <c r="C24" s="344" t="s">
        <v>27</v>
      </c>
      <c r="D24" s="23">
        <f>'Memória Cálculo'!B29</f>
        <v>191</v>
      </c>
      <c r="E24" s="24" t="str">
        <f>'Composição de Preços Unitários'!K149</f>
        <v>26,68</v>
      </c>
      <c r="F24" s="24">
        <f>TRUNC(E24*(1+$H$4),2)</f>
        <v>33.85</v>
      </c>
      <c r="G24" s="24">
        <f t="shared" si="13"/>
        <v>6465.35</v>
      </c>
      <c r="H24" s="107">
        <f t="shared" si="0"/>
        <v>1.8864833823816776E-2</v>
      </c>
      <c r="I24" s="22" t="s">
        <v>478</v>
      </c>
      <c r="J24" s="373" t="s">
        <v>13</v>
      </c>
    </row>
    <row r="25" spans="1:12" s="15" customFormat="1" ht="15" customHeight="1" x14ac:dyDescent="0.25">
      <c r="A25" s="370" t="s">
        <v>10</v>
      </c>
      <c r="B25" s="102" t="s">
        <v>501</v>
      </c>
      <c r="C25" s="102"/>
      <c r="D25" s="103"/>
      <c r="E25" s="104"/>
      <c r="F25" s="104"/>
      <c r="G25" s="104">
        <f>SUM(G26)</f>
        <v>16098.71</v>
      </c>
      <c r="H25" s="109">
        <f t="shared" si="0"/>
        <v>4.6973402666184716E-2</v>
      </c>
      <c r="I25" s="102"/>
      <c r="J25" s="371"/>
    </row>
    <row r="26" spans="1:12" s="15" customFormat="1" ht="14.1" customHeight="1" x14ac:dyDescent="0.25">
      <c r="A26" s="372" t="s">
        <v>46</v>
      </c>
      <c r="B26" s="22" t="s">
        <v>17</v>
      </c>
      <c r="C26" s="344" t="s">
        <v>18</v>
      </c>
      <c r="D26" s="23">
        <f>'Memória Cálculo'!E26</f>
        <v>603.4</v>
      </c>
      <c r="E26" s="24" t="str">
        <f>'Composição de Preços Unitários'!K159</f>
        <v>21,03</v>
      </c>
      <c r="F26" s="24">
        <f>TRUNC(E26*(1+$H$4),2)</f>
        <v>26.68</v>
      </c>
      <c r="G26" s="24">
        <f>TRUNC(F26*D26,2)</f>
        <v>16098.71</v>
      </c>
      <c r="H26" s="107">
        <f t="shared" si="0"/>
        <v>4.6973402666184716E-2</v>
      </c>
      <c r="I26" s="22" t="s">
        <v>22</v>
      </c>
      <c r="J26" s="373" t="s">
        <v>69</v>
      </c>
    </row>
    <row r="27" spans="1:12" s="15" customFormat="1" ht="15" customHeight="1" x14ac:dyDescent="0.25">
      <c r="A27" s="370" t="s">
        <v>12</v>
      </c>
      <c r="B27" s="102" t="s">
        <v>23</v>
      </c>
      <c r="C27" s="102"/>
      <c r="D27" s="103"/>
      <c r="E27" s="104"/>
      <c r="F27" s="104"/>
      <c r="G27" s="104">
        <f>SUM(G28:G29)</f>
        <v>3697</v>
      </c>
      <c r="H27" s="109">
        <f t="shared" si="0"/>
        <v>1.0787241316657353E-2</v>
      </c>
      <c r="I27" s="102"/>
      <c r="J27" s="371"/>
    </row>
    <row r="28" spans="1:12" s="16" customFormat="1" ht="25.5" customHeight="1" x14ac:dyDescent="0.25">
      <c r="A28" s="372" t="s">
        <v>35</v>
      </c>
      <c r="B28" s="22" t="s">
        <v>471</v>
      </c>
      <c r="C28" s="344" t="s">
        <v>18</v>
      </c>
      <c r="D28" s="23">
        <f>'Memória Cálculo'!N10</f>
        <v>4203.9399999999996</v>
      </c>
      <c r="E28" s="24" t="str">
        <f>'Composição de Preços Unitários'!K192</f>
        <v>0,33</v>
      </c>
      <c r="F28" s="24">
        <f>TRUNC(E28*(1+$H$4),2)</f>
        <v>0.41</v>
      </c>
      <c r="G28" s="24">
        <f>TRUNC(F28*D28,2)</f>
        <v>1723.61</v>
      </c>
      <c r="H28" s="107">
        <f t="shared" si="0"/>
        <v>5.0292120654054041E-3</v>
      </c>
      <c r="I28" s="22" t="s">
        <v>42</v>
      </c>
      <c r="J28" s="373" t="s">
        <v>472</v>
      </c>
    </row>
    <row r="29" spans="1:12" s="15" customFormat="1" ht="14.1" customHeight="1" x14ac:dyDescent="0.25">
      <c r="A29" s="372" t="s">
        <v>36</v>
      </c>
      <c r="B29" s="22" t="s">
        <v>55</v>
      </c>
      <c r="C29" s="344" t="s">
        <v>32</v>
      </c>
      <c r="D29" s="23">
        <v>1</v>
      </c>
      <c r="E29" s="24" t="str">
        <f>'Composição de Preços Unitários'!K199</f>
        <v>1.555,32</v>
      </c>
      <c r="F29" s="24">
        <f>TRUNC(E29*(1+$H$4),2)</f>
        <v>1973.39</v>
      </c>
      <c r="G29" s="24">
        <f>TRUNC(F29*D29,2)</f>
        <v>1973.39</v>
      </c>
      <c r="H29" s="107">
        <f t="shared" si="0"/>
        <v>5.7580292512519494E-3</v>
      </c>
      <c r="I29" s="22" t="s">
        <v>50</v>
      </c>
      <c r="J29" s="373" t="s">
        <v>13</v>
      </c>
    </row>
    <row r="30" spans="1:12" s="113" customFormat="1" ht="22.5" customHeight="1" thickBot="1" x14ac:dyDescent="0.3">
      <c r="A30" s="374"/>
      <c r="B30" s="375"/>
      <c r="C30" s="375"/>
      <c r="D30" s="375"/>
      <c r="E30" s="375"/>
      <c r="F30" s="376" t="s">
        <v>384</v>
      </c>
      <c r="G30" s="377">
        <f>G7+G18+G22+G25+G27</f>
        <v>342719.69</v>
      </c>
      <c r="H30" s="378">
        <f t="shared" si="0"/>
        <v>1</v>
      </c>
      <c r="I30" s="379"/>
      <c r="J30" s="380"/>
    </row>
    <row r="31" spans="1:12" s="1" customFormat="1" ht="15.75" thickTop="1" x14ac:dyDescent="0.25">
      <c r="A31" s="3"/>
      <c r="B31" s="3"/>
      <c r="C31" s="12"/>
      <c r="D31" s="12"/>
      <c r="E31" s="11"/>
      <c r="F31" s="11"/>
      <c r="G31" s="11"/>
      <c r="H31" s="101"/>
    </row>
    <row r="32" spans="1:12" s="1" customFormat="1" x14ac:dyDescent="0.25">
      <c r="A32" s="3"/>
      <c r="B32" s="3"/>
      <c r="C32" s="12"/>
      <c r="D32" s="12"/>
      <c r="E32" s="11"/>
      <c r="F32" s="11"/>
      <c r="G32" s="11"/>
      <c r="H32" s="101"/>
    </row>
    <row r="33" spans="1:8" s="1" customFormat="1" ht="15" customHeight="1" x14ac:dyDescent="0.25">
      <c r="A33" s="3"/>
      <c r="B33" s="3"/>
      <c r="D33" s="12"/>
      <c r="E33" s="11"/>
      <c r="F33" s="11"/>
      <c r="G33" s="11"/>
      <c r="H33" s="101"/>
    </row>
    <row r="34" spans="1:8" s="1" customFormat="1" x14ac:dyDescent="0.25">
      <c r="H34" s="101"/>
    </row>
    <row r="35" spans="1:8" s="1" customFormat="1" x14ac:dyDescent="0.25">
      <c r="G35" s="291"/>
      <c r="H35" s="101"/>
    </row>
    <row r="36" spans="1:8" s="1" customFormat="1" x14ac:dyDescent="0.25">
      <c r="H36" s="101"/>
    </row>
    <row r="37" spans="1:8" s="1" customFormat="1" x14ac:dyDescent="0.25">
      <c r="H37" s="101"/>
    </row>
    <row r="38" spans="1:8" s="1" customFormat="1" x14ac:dyDescent="0.25">
      <c r="H38" s="101"/>
    </row>
    <row r="39" spans="1:8" s="1" customFormat="1" x14ac:dyDescent="0.25">
      <c r="H39" s="101"/>
    </row>
  </sheetData>
  <mergeCells count="1">
    <mergeCell ref="A5:J5"/>
  </mergeCells>
  <pageMargins left="0.9055118110236221" right="0.68" top="0.8" bottom="0.62" header="0.27559055118110237" footer="0.35"/>
  <pageSetup paperSize="9" scale="80" orientation="landscape" r:id="rId1"/>
  <headerFooter>
    <oddFooter>&amp;L&amp;P/&amp;N&amp;R&amp;A</oddFooter>
  </headerFooter>
  <drawing r:id="rId2"/>
  <legacyDrawing r:id="rId3"/>
  <oleObjects>
    <mc:AlternateContent xmlns:mc="http://schemas.openxmlformats.org/markup-compatibility/2006">
      <mc:Choice Requires="x14">
        <oleObject progId="CorelPHOTOPAINT.Image.16" shapeId="8193" r:id="rId4">
          <objectPr defaultSize="0" autoPict="0" r:id="rId5">
            <anchor moveWithCells="1" sizeWithCells="1">
              <from>
                <xdr:col>0</xdr:col>
                <xdr:colOff>447675</xdr:colOff>
                <xdr:row>0</xdr:row>
                <xdr:rowOff>19050</xdr:rowOff>
              </from>
              <to>
                <xdr:col>1</xdr:col>
                <xdr:colOff>1447800</xdr:colOff>
                <xdr:row>3</xdr:row>
                <xdr:rowOff>47625</xdr:rowOff>
              </to>
            </anchor>
          </objectPr>
        </oleObject>
      </mc:Choice>
      <mc:Fallback>
        <oleObject progId="CorelPHOTOPAINT.Image.16" shapeId="819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1236"/>
  <sheetViews>
    <sheetView showOutlineSymbols="0" showWhiteSpace="0" topLeftCell="A237" zoomScale="115" zoomScaleNormal="115" workbookViewId="0">
      <selection activeCell="A301" sqref="A300:K301"/>
    </sheetView>
  </sheetViews>
  <sheetFormatPr defaultRowHeight="14.25" x14ac:dyDescent="0.2"/>
  <cols>
    <col min="1" max="1" width="11.42578125" style="273" bestFit="1" customWidth="1"/>
    <col min="2" max="2" width="6.7109375" style="273" customWidth="1"/>
    <col min="3" max="3" width="16" style="273" customWidth="1"/>
    <col min="4" max="4" width="9.140625" style="273" bestFit="1" customWidth="1"/>
    <col min="5" max="5" width="68.5703125" style="273" bestFit="1" customWidth="1"/>
    <col min="6" max="6" width="17.140625" style="273" bestFit="1" customWidth="1"/>
    <col min="7" max="12" width="13.7109375" style="273" bestFit="1" customWidth="1"/>
    <col min="13" max="16" width="9.140625" style="273"/>
    <col min="17" max="17" width="41.85546875" style="273" customWidth="1"/>
    <col min="18" max="22" width="9.140625" style="273"/>
    <col min="23" max="23" width="10" style="273" bestFit="1" customWidth="1"/>
    <col min="24" max="24" width="9.85546875" style="273" bestFit="1" customWidth="1"/>
    <col min="25" max="16384" width="9.140625" style="273"/>
  </cols>
  <sheetData>
    <row r="1" spans="1:11" customFormat="1" ht="15" x14ac:dyDescent="0.25">
      <c r="C1" s="166" t="s">
        <v>481</v>
      </c>
      <c r="D1" s="167"/>
      <c r="E1" s="167"/>
      <c r="F1" s="167"/>
      <c r="G1" s="167"/>
      <c r="H1" s="316"/>
      <c r="I1" s="167"/>
      <c r="J1" s="167"/>
    </row>
    <row r="2" spans="1:11" customFormat="1" ht="15" x14ac:dyDescent="0.25">
      <c r="C2" s="317" t="s">
        <v>1469</v>
      </c>
      <c r="D2" s="167"/>
      <c r="E2" s="167"/>
      <c r="F2" s="167"/>
      <c r="G2" s="167"/>
      <c r="H2" s="316"/>
      <c r="I2" s="167"/>
      <c r="J2" s="167"/>
    </row>
    <row r="3" spans="1:11" s="17" customFormat="1" ht="15" customHeight="1" x14ac:dyDescent="0.25">
      <c r="A3" s="18"/>
      <c r="B3" s="21"/>
      <c r="C3" s="318" t="s">
        <v>480</v>
      </c>
      <c r="D3" s="317"/>
      <c r="E3" s="166"/>
      <c r="F3" s="319" t="s">
        <v>479</v>
      </c>
      <c r="G3" s="325" t="s">
        <v>43</v>
      </c>
      <c r="H3" s="320" t="s">
        <v>56</v>
      </c>
      <c r="I3" s="320" t="s">
        <v>508</v>
      </c>
    </row>
    <row r="4" spans="1:11" s="17" customFormat="1" ht="15" customHeight="1" x14ac:dyDescent="0.25">
      <c r="A4" s="20"/>
      <c r="B4" s="19"/>
      <c r="C4" s="317" t="s">
        <v>507</v>
      </c>
      <c r="D4" s="317"/>
      <c r="E4" s="321"/>
      <c r="F4" s="322">
        <v>43191</v>
      </c>
      <c r="G4" s="324" t="s">
        <v>502</v>
      </c>
      <c r="H4" s="323">
        <f>BDI!J30</f>
        <v>0.26879999999999998</v>
      </c>
      <c r="I4" s="324">
        <v>0</v>
      </c>
    </row>
    <row r="5" spans="1:11" ht="15" x14ac:dyDescent="0.2">
      <c r="A5" s="294"/>
      <c r="B5" s="294"/>
      <c r="C5" s="415"/>
      <c r="D5" s="415"/>
      <c r="E5" s="415"/>
      <c r="F5" s="415"/>
      <c r="G5" s="415"/>
      <c r="H5" s="415"/>
      <c r="I5" s="415"/>
      <c r="J5" s="415"/>
      <c r="K5" s="415"/>
    </row>
    <row r="6" spans="1:11" ht="21.75" customHeight="1" x14ac:dyDescent="0.2">
      <c r="A6" s="416" t="s">
        <v>518</v>
      </c>
      <c r="B6" s="417"/>
      <c r="C6" s="417"/>
      <c r="D6" s="417"/>
      <c r="E6" s="417"/>
      <c r="F6" s="417"/>
      <c r="G6" s="417"/>
      <c r="H6" s="417"/>
      <c r="I6" s="417"/>
      <c r="J6" s="417"/>
      <c r="K6" s="418"/>
    </row>
    <row r="7" spans="1:11" ht="30" customHeight="1" x14ac:dyDescent="0.2">
      <c r="A7" s="419" t="s">
        <v>519</v>
      </c>
      <c r="B7" s="420"/>
      <c r="C7" s="420"/>
      <c r="D7" s="420"/>
      <c r="E7" s="420"/>
      <c r="F7" s="420"/>
      <c r="G7" s="420"/>
      <c r="H7" s="420"/>
      <c r="I7" s="420"/>
      <c r="J7" s="420"/>
      <c r="K7" s="421"/>
    </row>
    <row r="8" spans="1:11" ht="18" customHeight="1" x14ac:dyDescent="0.2">
      <c r="A8" s="326"/>
      <c r="B8" s="326" t="s">
        <v>49</v>
      </c>
      <c r="C8" s="327" t="s">
        <v>28</v>
      </c>
      <c r="D8" s="326" t="s">
        <v>16</v>
      </c>
      <c r="E8" s="326" t="s">
        <v>25</v>
      </c>
      <c r="F8" s="422" t="s">
        <v>33</v>
      </c>
      <c r="G8" s="422"/>
      <c r="H8" s="328" t="s">
        <v>20</v>
      </c>
      <c r="I8" s="327" t="s">
        <v>45</v>
      </c>
      <c r="J8" s="327" t="s">
        <v>70</v>
      </c>
      <c r="K8" s="327" t="s">
        <v>34</v>
      </c>
    </row>
    <row r="9" spans="1:11" ht="21.95" customHeight="1" x14ac:dyDescent="0.2">
      <c r="A9" s="270" t="s">
        <v>71</v>
      </c>
      <c r="B9" s="270" t="s">
        <v>72</v>
      </c>
      <c r="C9" s="4" t="s">
        <v>73</v>
      </c>
      <c r="D9" s="270" t="s">
        <v>13</v>
      </c>
      <c r="E9" s="270" t="s">
        <v>0</v>
      </c>
      <c r="F9" s="404" t="s">
        <v>52</v>
      </c>
      <c r="G9" s="404"/>
      <c r="H9" s="5" t="s">
        <v>32</v>
      </c>
      <c r="I9" s="4">
        <v>1</v>
      </c>
      <c r="J9" s="4" t="s">
        <v>520</v>
      </c>
      <c r="K9" s="4" t="s">
        <v>520</v>
      </c>
    </row>
    <row r="10" spans="1:11" ht="21.95" customHeight="1" x14ac:dyDescent="0.2">
      <c r="A10" s="271" t="s">
        <v>74</v>
      </c>
      <c r="B10" s="271"/>
      <c r="C10" s="279" t="s">
        <v>521</v>
      </c>
      <c r="D10" s="271" t="s">
        <v>13</v>
      </c>
      <c r="E10" s="271" t="s">
        <v>522</v>
      </c>
      <c r="F10" s="405" t="s">
        <v>75</v>
      </c>
      <c r="G10" s="405"/>
      <c r="H10" s="6" t="s">
        <v>32</v>
      </c>
      <c r="I10" s="279" t="s">
        <v>76</v>
      </c>
      <c r="J10" s="279" t="s">
        <v>520</v>
      </c>
      <c r="K10" s="7">
        <v>218.54</v>
      </c>
    </row>
    <row r="11" spans="1:11" x14ac:dyDescent="0.2">
      <c r="A11" s="272"/>
      <c r="B11" s="272"/>
      <c r="C11" s="272"/>
      <c r="D11" s="272"/>
      <c r="E11" s="272"/>
      <c r="F11" s="272" t="s">
        <v>77</v>
      </c>
      <c r="G11" s="272" t="s">
        <v>78</v>
      </c>
      <c r="H11" s="272" t="s">
        <v>79</v>
      </c>
      <c r="I11" s="272" t="s">
        <v>78</v>
      </c>
      <c r="J11" s="272" t="s">
        <v>80</v>
      </c>
      <c r="K11" s="272" t="s">
        <v>78</v>
      </c>
    </row>
    <row r="12" spans="1:11" ht="15" thickBot="1" x14ac:dyDescent="0.25">
      <c r="A12" s="272"/>
      <c r="B12" s="272"/>
      <c r="C12" s="272"/>
      <c r="D12" s="272"/>
      <c r="E12" s="272"/>
      <c r="F12" s="272" t="s">
        <v>81</v>
      </c>
      <c r="G12" s="272" t="s">
        <v>1270</v>
      </c>
      <c r="H12" s="406" t="s">
        <v>82</v>
      </c>
      <c r="I12" s="406"/>
      <c r="J12" s="406" t="s">
        <v>1271</v>
      </c>
      <c r="K12" s="406"/>
    </row>
    <row r="13" spans="1:11" ht="0.95" customHeight="1" thickTop="1" x14ac:dyDescent="0.2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</row>
    <row r="14" spans="1:11" ht="18" customHeight="1" x14ac:dyDescent="0.2">
      <c r="A14" s="269"/>
      <c r="B14" s="269" t="s">
        <v>49</v>
      </c>
      <c r="C14" s="275" t="s">
        <v>28</v>
      </c>
      <c r="D14" s="269" t="s">
        <v>16</v>
      </c>
      <c r="E14" s="269" t="s">
        <v>25</v>
      </c>
      <c r="F14" s="403" t="s">
        <v>33</v>
      </c>
      <c r="G14" s="403"/>
      <c r="H14" s="276" t="s">
        <v>20</v>
      </c>
      <c r="I14" s="275" t="s">
        <v>45</v>
      </c>
      <c r="J14" s="275" t="s">
        <v>70</v>
      </c>
      <c r="K14" s="275" t="s">
        <v>34</v>
      </c>
    </row>
    <row r="15" spans="1:11" ht="21.95" customHeight="1" x14ac:dyDescent="0.2">
      <c r="A15" s="270" t="s">
        <v>71</v>
      </c>
      <c r="B15" s="270" t="s">
        <v>83</v>
      </c>
      <c r="C15" s="4" t="s">
        <v>84</v>
      </c>
      <c r="D15" s="270" t="s">
        <v>24</v>
      </c>
      <c r="E15" s="270" t="s">
        <v>14</v>
      </c>
      <c r="F15" s="404" t="s">
        <v>31</v>
      </c>
      <c r="G15" s="404"/>
      <c r="H15" s="5" t="s">
        <v>18</v>
      </c>
      <c r="I15" s="4">
        <v>1</v>
      </c>
      <c r="J15" s="4" t="s">
        <v>85</v>
      </c>
      <c r="K15" s="4" t="s">
        <v>85</v>
      </c>
    </row>
    <row r="16" spans="1:11" ht="33" customHeight="1" x14ac:dyDescent="0.2">
      <c r="A16" s="274" t="s">
        <v>86</v>
      </c>
      <c r="B16" s="274"/>
      <c r="C16" s="277" t="s">
        <v>87</v>
      </c>
      <c r="D16" s="274" t="s">
        <v>24</v>
      </c>
      <c r="E16" s="274" t="s">
        <v>88</v>
      </c>
      <c r="F16" s="407" t="s">
        <v>89</v>
      </c>
      <c r="G16" s="407"/>
      <c r="H16" s="9" t="s">
        <v>19</v>
      </c>
      <c r="I16" s="277" t="s">
        <v>90</v>
      </c>
      <c r="J16" s="277" t="s">
        <v>91</v>
      </c>
      <c r="K16" s="10">
        <v>2.09</v>
      </c>
    </row>
    <row r="17" spans="1:11" ht="21.95" customHeight="1" x14ac:dyDescent="0.2">
      <c r="A17" s="274" t="s">
        <v>86</v>
      </c>
      <c r="B17" s="274"/>
      <c r="C17" s="277" t="s">
        <v>92</v>
      </c>
      <c r="D17" s="274" t="s">
        <v>24</v>
      </c>
      <c r="E17" s="274" t="s">
        <v>93</v>
      </c>
      <c r="F17" s="407" t="s">
        <v>94</v>
      </c>
      <c r="G17" s="407"/>
      <c r="H17" s="9" t="s">
        <v>95</v>
      </c>
      <c r="I17" s="277" t="s">
        <v>76</v>
      </c>
      <c r="J17" s="277" t="s">
        <v>96</v>
      </c>
      <c r="K17" s="10">
        <v>14.17</v>
      </c>
    </row>
    <row r="18" spans="1:11" ht="21.95" customHeight="1" x14ac:dyDescent="0.2">
      <c r="A18" s="274" t="s">
        <v>86</v>
      </c>
      <c r="B18" s="274"/>
      <c r="C18" s="277" t="s">
        <v>97</v>
      </c>
      <c r="D18" s="274" t="s">
        <v>24</v>
      </c>
      <c r="E18" s="274" t="s">
        <v>98</v>
      </c>
      <c r="F18" s="407" t="s">
        <v>94</v>
      </c>
      <c r="G18" s="407"/>
      <c r="H18" s="9" t="s">
        <v>95</v>
      </c>
      <c r="I18" s="277" t="s">
        <v>99</v>
      </c>
      <c r="J18" s="277" t="s">
        <v>100</v>
      </c>
      <c r="K18" s="10">
        <v>21.2</v>
      </c>
    </row>
    <row r="19" spans="1:11" ht="21.95" customHeight="1" x14ac:dyDescent="0.2">
      <c r="A19" s="271" t="s">
        <v>74</v>
      </c>
      <c r="B19" s="271"/>
      <c r="C19" s="279" t="s">
        <v>101</v>
      </c>
      <c r="D19" s="271" t="s">
        <v>24</v>
      </c>
      <c r="E19" s="271" t="s">
        <v>102</v>
      </c>
      <c r="F19" s="405" t="s">
        <v>103</v>
      </c>
      <c r="G19" s="405"/>
      <c r="H19" s="6" t="s">
        <v>15</v>
      </c>
      <c r="I19" s="279" t="s">
        <v>104</v>
      </c>
      <c r="J19" s="279" t="s">
        <v>105</v>
      </c>
      <c r="K19" s="7">
        <v>25.6</v>
      </c>
    </row>
    <row r="20" spans="1:11" ht="21.95" customHeight="1" x14ac:dyDescent="0.2">
      <c r="A20" s="271" t="s">
        <v>74</v>
      </c>
      <c r="B20" s="271"/>
      <c r="C20" s="279" t="s">
        <v>106</v>
      </c>
      <c r="D20" s="271" t="s">
        <v>24</v>
      </c>
      <c r="E20" s="271" t="s">
        <v>107</v>
      </c>
      <c r="F20" s="405" t="s">
        <v>103</v>
      </c>
      <c r="G20" s="405"/>
      <c r="H20" s="6" t="s">
        <v>18</v>
      </c>
      <c r="I20" s="279" t="s">
        <v>76</v>
      </c>
      <c r="J20" s="279" t="s">
        <v>108</v>
      </c>
      <c r="K20" s="7">
        <v>250</v>
      </c>
    </row>
    <row r="21" spans="1:11" ht="21.95" customHeight="1" x14ac:dyDescent="0.2">
      <c r="A21" s="271" t="s">
        <v>74</v>
      </c>
      <c r="B21" s="271"/>
      <c r="C21" s="279" t="s">
        <v>109</v>
      </c>
      <c r="D21" s="271" t="s">
        <v>24</v>
      </c>
      <c r="E21" s="271" t="s">
        <v>110</v>
      </c>
      <c r="F21" s="405" t="s">
        <v>103</v>
      </c>
      <c r="G21" s="405"/>
      <c r="H21" s="6" t="s">
        <v>111</v>
      </c>
      <c r="I21" s="279" t="s">
        <v>112</v>
      </c>
      <c r="J21" s="279" t="s">
        <v>113</v>
      </c>
      <c r="K21" s="7">
        <v>1.1100000000000001</v>
      </c>
    </row>
    <row r="22" spans="1:11" ht="21.95" customHeight="1" x14ac:dyDescent="0.2">
      <c r="A22" s="271" t="s">
        <v>74</v>
      </c>
      <c r="B22" s="271"/>
      <c r="C22" s="279" t="s">
        <v>114</v>
      </c>
      <c r="D22" s="271" t="s">
        <v>24</v>
      </c>
      <c r="E22" s="271" t="s">
        <v>115</v>
      </c>
      <c r="F22" s="405" t="s">
        <v>103</v>
      </c>
      <c r="G22" s="405"/>
      <c r="H22" s="6" t="s">
        <v>15</v>
      </c>
      <c r="I22" s="279" t="s">
        <v>76</v>
      </c>
      <c r="J22" s="279" t="s">
        <v>116</v>
      </c>
      <c r="K22" s="7">
        <v>6.11</v>
      </c>
    </row>
    <row r="23" spans="1:11" x14ac:dyDescent="0.2">
      <c r="A23" s="272"/>
      <c r="B23" s="272"/>
      <c r="C23" s="272"/>
      <c r="D23" s="272"/>
      <c r="E23" s="272"/>
      <c r="F23" s="272" t="s">
        <v>77</v>
      </c>
      <c r="G23" s="272" t="s">
        <v>117</v>
      </c>
      <c r="H23" s="272" t="s">
        <v>79</v>
      </c>
      <c r="I23" s="272" t="s">
        <v>78</v>
      </c>
      <c r="J23" s="272" t="s">
        <v>80</v>
      </c>
      <c r="K23" s="272" t="s">
        <v>117</v>
      </c>
    </row>
    <row r="24" spans="1:11" ht="34.5" customHeight="1" thickBot="1" x14ac:dyDescent="0.25">
      <c r="A24" s="272"/>
      <c r="B24" s="272"/>
      <c r="C24" s="272"/>
      <c r="D24" s="272"/>
      <c r="E24" s="272"/>
      <c r="F24" s="272" t="s">
        <v>81</v>
      </c>
      <c r="G24" s="272" t="s">
        <v>1272</v>
      </c>
      <c r="H24" s="406" t="s">
        <v>82</v>
      </c>
      <c r="I24" s="406"/>
      <c r="J24" s="406" t="s">
        <v>1273</v>
      </c>
      <c r="K24" s="406"/>
    </row>
    <row r="25" spans="1:11" ht="0.95" customHeight="1" thickTop="1" x14ac:dyDescent="0.2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</row>
    <row r="26" spans="1:11" ht="18" customHeight="1" x14ac:dyDescent="0.2">
      <c r="A26" s="269"/>
      <c r="B26" s="269" t="s">
        <v>49</v>
      </c>
      <c r="C26" s="275" t="s">
        <v>28</v>
      </c>
      <c r="D26" s="269" t="s">
        <v>16</v>
      </c>
      <c r="E26" s="269" t="s">
        <v>25</v>
      </c>
      <c r="F26" s="403" t="s">
        <v>33</v>
      </c>
      <c r="G26" s="403"/>
      <c r="H26" s="276" t="s">
        <v>20</v>
      </c>
      <c r="I26" s="275" t="s">
        <v>45</v>
      </c>
      <c r="J26" s="275" t="s">
        <v>70</v>
      </c>
      <c r="K26" s="275" t="s">
        <v>34</v>
      </c>
    </row>
    <row r="27" spans="1:11" ht="21.95" customHeight="1" x14ac:dyDescent="0.2">
      <c r="A27" s="270" t="s">
        <v>71</v>
      </c>
      <c r="B27" s="270" t="s">
        <v>118</v>
      </c>
      <c r="C27" s="4" t="s">
        <v>119</v>
      </c>
      <c r="D27" s="270" t="s">
        <v>13</v>
      </c>
      <c r="E27" s="270" t="s">
        <v>1465</v>
      </c>
      <c r="F27" s="404" t="s">
        <v>31</v>
      </c>
      <c r="G27" s="404"/>
      <c r="H27" s="5" t="s">
        <v>32</v>
      </c>
      <c r="I27" s="4">
        <v>1</v>
      </c>
      <c r="J27" s="4" t="s">
        <v>1274</v>
      </c>
      <c r="K27" s="4" t="s">
        <v>1274</v>
      </c>
    </row>
    <row r="28" spans="1:11" ht="21.95" customHeight="1" x14ac:dyDescent="0.2">
      <c r="A28" s="274" t="s">
        <v>86</v>
      </c>
      <c r="B28" s="274"/>
      <c r="C28" s="277" t="s">
        <v>120</v>
      </c>
      <c r="D28" s="274" t="s">
        <v>24</v>
      </c>
      <c r="E28" s="274" t="s">
        <v>121</v>
      </c>
      <c r="F28" s="407" t="s">
        <v>94</v>
      </c>
      <c r="G28" s="407"/>
      <c r="H28" s="9" t="s">
        <v>95</v>
      </c>
      <c r="I28" s="277" t="s">
        <v>482</v>
      </c>
      <c r="J28" s="277" t="s">
        <v>123</v>
      </c>
      <c r="K28" s="10">
        <v>29185.200000000001</v>
      </c>
    </row>
    <row r="29" spans="1:11" ht="21.95" customHeight="1" x14ac:dyDescent="0.2">
      <c r="A29" s="274" t="s">
        <v>86</v>
      </c>
      <c r="B29" s="274"/>
      <c r="C29" s="277" t="s">
        <v>124</v>
      </c>
      <c r="D29" s="274" t="s">
        <v>24</v>
      </c>
      <c r="E29" s="274" t="s">
        <v>125</v>
      </c>
      <c r="F29" s="407" t="s">
        <v>94</v>
      </c>
      <c r="G29" s="407"/>
      <c r="H29" s="9" t="s">
        <v>95</v>
      </c>
      <c r="I29" s="277" t="s">
        <v>122</v>
      </c>
      <c r="J29" s="277" t="s">
        <v>126</v>
      </c>
      <c r="K29" s="10">
        <v>13147.2</v>
      </c>
    </row>
    <row r="30" spans="1:11" ht="21.95" customHeight="1" x14ac:dyDescent="0.2">
      <c r="A30" s="274" t="s">
        <v>86</v>
      </c>
      <c r="B30" s="274"/>
      <c r="C30" s="277" t="s">
        <v>1275</v>
      </c>
      <c r="D30" s="274" t="s">
        <v>24</v>
      </c>
      <c r="E30" s="274" t="s">
        <v>1276</v>
      </c>
      <c r="F30" s="407" t="s">
        <v>94</v>
      </c>
      <c r="G30" s="407"/>
      <c r="H30" s="9" t="s">
        <v>95</v>
      </c>
      <c r="I30" s="277" t="s">
        <v>122</v>
      </c>
      <c r="J30" s="277" t="s">
        <v>1277</v>
      </c>
      <c r="K30" s="10">
        <v>16077.6</v>
      </c>
    </row>
    <row r="31" spans="1:11" x14ac:dyDescent="0.2">
      <c r="A31" s="272"/>
      <c r="B31" s="272"/>
      <c r="C31" s="272"/>
      <c r="D31" s="272"/>
      <c r="E31" s="272"/>
      <c r="F31" s="272" t="s">
        <v>77</v>
      </c>
      <c r="G31" s="272" t="s">
        <v>1278</v>
      </c>
      <c r="H31" s="272" t="s">
        <v>79</v>
      </c>
      <c r="I31" s="272" t="s">
        <v>78</v>
      </c>
      <c r="J31" s="272" t="s">
        <v>80</v>
      </c>
      <c r="K31" s="272" t="s">
        <v>1278</v>
      </c>
    </row>
    <row r="32" spans="1:11" ht="15" thickBot="1" x14ac:dyDescent="0.25">
      <c r="A32" s="272"/>
      <c r="B32" s="272"/>
      <c r="C32" s="272"/>
      <c r="D32" s="272"/>
      <c r="E32" s="272"/>
      <c r="F32" s="272" t="s">
        <v>81</v>
      </c>
      <c r="G32" s="272" t="s">
        <v>1279</v>
      </c>
      <c r="H32" s="406" t="s">
        <v>82</v>
      </c>
      <c r="I32" s="406"/>
      <c r="J32" s="406" t="s">
        <v>1280</v>
      </c>
      <c r="K32" s="406"/>
    </row>
    <row r="33" spans="1:24" ht="0.95" customHeight="1" thickTop="1" x14ac:dyDescent="0.2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</row>
    <row r="34" spans="1:24" ht="18" customHeight="1" x14ac:dyDescent="0.2">
      <c r="A34" s="269"/>
      <c r="B34" s="269" t="s">
        <v>49</v>
      </c>
      <c r="C34" s="275" t="s">
        <v>28</v>
      </c>
      <c r="D34" s="269" t="s">
        <v>16</v>
      </c>
      <c r="E34" s="269" t="s">
        <v>25</v>
      </c>
      <c r="F34" s="403" t="s">
        <v>33</v>
      </c>
      <c r="G34" s="403"/>
      <c r="H34" s="276" t="s">
        <v>20</v>
      </c>
      <c r="I34" s="275" t="s">
        <v>45</v>
      </c>
      <c r="J34" s="275" t="s">
        <v>70</v>
      </c>
      <c r="K34" s="275" t="s">
        <v>34</v>
      </c>
      <c r="M34" s="346"/>
      <c r="N34" s="346" t="s">
        <v>49</v>
      </c>
      <c r="O34" s="349" t="s">
        <v>28</v>
      </c>
      <c r="P34" s="346" t="s">
        <v>16</v>
      </c>
      <c r="Q34" s="346" t="s">
        <v>25</v>
      </c>
      <c r="R34" s="403" t="s">
        <v>33</v>
      </c>
      <c r="S34" s="403"/>
      <c r="T34" s="350" t="s">
        <v>20</v>
      </c>
      <c r="U34" s="349" t="s">
        <v>45</v>
      </c>
      <c r="V34" s="349" t="s">
        <v>70</v>
      </c>
      <c r="W34" s="349" t="s">
        <v>34</v>
      </c>
    </row>
    <row r="35" spans="1:24" ht="21.95" customHeight="1" x14ac:dyDescent="0.2">
      <c r="A35" s="270" t="s">
        <v>71</v>
      </c>
      <c r="B35" s="270" t="s">
        <v>134</v>
      </c>
      <c r="C35" s="4" t="s">
        <v>1281</v>
      </c>
      <c r="D35" s="270" t="s">
        <v>13</v>
      </c>
      <c r="E35" s="270" t="s">
        <v>1282</v>
      </c>
      <c r="F35" s="404" t="s">
        <v>31</v>
      </c>
      <c r="G35" s="404"/>
      <c r="H35" s="5" t="s">
        <v>27</v>
      </c>
      <c r="I35" s="4">
        <v>1</v>
      </c>
      <c r="J35" s="381">
        <f>SUM(K36:K42)</f>
        <v>26914.400000000001</v>
      </c>
      <c r="K35" s="4" t="s">
        <v>1283</v>
      </c>
      <c r="M35" s="347" t="s">
        <v>71</v>
      </c>
      <c r="N35" s="347" t="s">
        <v>134</v>
      </c>
      <c r="O35" s="4" t="s">
        <v>1281</v>
      </c>
      <c r="P35" s="347" t="s">
        <v>13</v>
      </c>
      <c r="Q35" s="347" t="s">
        <v>1282</v>
      </c>
      <c r="R35" s="404" t="s">
        <v>31</v>
      </c>
      <c r="S35" s="404"/>
      <c r="T35" s="5" t="s">
        <v>27</v>
      </c>
      <c r="U35" s="4">
        <v>1</v>
      </c>
      <c r="V35" s="381">
        <f>SUM(W36:W42)</f>
        <v>26914.74</v>
      </c>
      <c r="W35" s="4" t="s">
        <v>1283</v>
      </c>
      <c r="X35" s="382">
        <f>W35-V35</f>
        <v>-0.34000000000014552</v>
      </c>
    </row>
    <row r="36" spans="1:24" ht="21.95" customHeight="1" x14ac:dyDescent="0.2">
      <c r="A36" s="274" t="s">
        <v>86</v>
      </c>
      <c r="B36" s="274"/>
      <c r="C36" s="277" t="s">
        <v>1160</v>
      </c>
      <c r="D36" s="274" t="s">
        <v>13</v>
      </c>
      <c r="E36" s="274" t="s">
        <v>1161</v>
      </c>
      <c r="F36" s="407" t="s">
        <v>94</v>
      </c>
      <c r="G36" s="407"/>
      <c r="H36" s="9" t="s">
        <v>1162</v>
      </c>
      <c r="I36" s="277" t="s">
        <v>1284</v>
      </c>
      <c r="J36" s="277" t="s">
        <v>1163</v>
      </c>
      <c r="K36" s="10">
        <f>TRUNC(J36*I36,2)</f>
        <v>3000</v>
      </c>
      <c r="M36" s="348" t="s">
        <v>86</v>
      </c>
      <c r="N36" s="348"/>
      <c r="O36" s="352" t="s">
        <v>1160</v>
      </c>
      <c r="P36" s="348" t="s">
        <v>13</v>
      </c>
      <c r="Q36" s="348" t="s">
        <v>1161</v>
      </c>
      <c r="R36" s="407" t="s">
        <v>94</v>
      </c>
      <c r="S36" s="407"/>
      <c r="T36" s="9" t="s">
        <v>1162</v>
      </c>
      <c r="U36" s="352" t="s">
        <v>1284</v>
      </c>
      <c r="V36" s="352" t="s">
        <v>1163</v>
      </c>
      <c r="W36" s="10">
        <v>3000</v>
      </c>
    </row>
    <row r="37" spans="1:24" ht="33" customHeight="1" x14ac:dyDescent="0.2">
      <c r="A37" s="274" t="s">
        <v>86</v>
      </c>
      <c r="B37" s="274"/>
      <c r="C37" s="277" t="s">
        <v>529</v>
      </c>
      <c r="D37" s="274" t="s">
        <v>13</v>
      </c>
      <c r="E37" s="274" t="s">
        <v>530</v>
      </c>
      <c r="F37" s="407" t="s">
        <v>60</v>
      </c>
      <c r="G37" s="407"/>
      <c r="H37" s="9" t="s">
        <v>18</v>
      </c>
      <c r="I37" s="277">
        <v>128.44999999999999</v>
      </c>
      <c r="J37" s="277" t="s">
        <v>531</v>
      </c>
      <c r="K37" s="10">
        <f t="shared" ref="K37:K42" si="0">TRUNC(J37*I37,2)</f>
        <v>9231.7000000000007</v>
      </c>
      <c r="M37" s="348" t="s">
        <v>86</v>
      </c>
      <c r="N37" s="348"/>
      <c r="O37" s="352" t="s">
        <v>529</v>
      </c>
      <c r="P37" s="348" t="s">
        <v>13</v>
      </c>
      <c r="Q37" s="348" t="s">
        <v>530</v>
      </c>
      <c r="R37" s="407" t="s">
        <v>60</v>
      </c>
      <c r="S37" s="407"/>
      <c r="T37" s="9" t="s">
        <v>18</v>
      </c>
      <c r="U37" s="352">
        <v>128.44999999999999</v>
      </c>
      <c r="V37" s="352" t="s">
        <v>531</v>
      </c>
      <c r="W37" s="10">
        <f>TRUNC(V37*U37,2)</f>
        <v>9231.7000000000007</v>
      </c>
    </row>
    <row r="38" spans="1:24" ht="33" customHeight="1" x14ac:dyDescent="0.2">
      <c r="A38" s="274" t="s">
        <v>86</v>
      </c>
      <c r="B38" s="274"/>
      <c r="C38" s="277" t="s">
        <v>1285</v>
      </c>
      <c r="D38" s="274" t="s">
        <v>13</v>
      </c>
      <c r="E38" s="274" t="s">
        <v>1286</v>
      </c>
      <c r="F38" s="407" t="s">
        <v>167</v>
      </c>
      <c r="G38" s="407"/>
      <c r="H38" s="9" t="s">
        <v>131</v>
      </c>
      <c r="I38" s="277">
        <v>3</v>
      </c>
      <c r="J38" s="277" t="s">
        <v>1287</v>
      </c>
      <c r="K38" s="10">
        <f t="shared" si="0"/>
        <v>5796</v>
      </c>
      <c r="M38" s="348" t="s">
        <v>86</v>
      </c>
      <c r="N38" s="348"/>
      <c r="O38" s="352" t="s">
        <v>1285</v>
      </c>
      <c r="P38" s="348" t="s">
        <v>13</v>
      </c>
      <c r="Q38" s="348" t="s">
        <v>1286</v>
      </c>
      <c r="R38" s="407" t="s">
        <v>167</v>
      </c>
      <c r="S38" s="407"/>
      <c r="T38" s="9" t="s">
        <v>131</v>
      </c>
      <c r="U38" s="352">
        <v>3</v>
      </c>
      <c r="V38" s="352" t="s">
        <v>1287</v>
      </c>
      <c r="W38" s="10">
        <f t="shared" ref="W38:W41" si="1">V38*U38</f>
        <v>5796</v>
      </c>
    </row>
    <row r="39" spans="1:24" ht="54.95" customHeight="1" x14ac:dyDescent="0.2">
      <c r="A39" s="274" t="s">
        <v>86</v>
      </c>
      <c r="B39" s="274"/>
      <c r="C39" s="277" t="s">
        <v>1288</v>
      </c>
      <c r="D39" s="274" t="s">
        <v>13</v>
      </c>
      <c r="E39" s="274" t="s">
        <v>1473</v>
      </c>
      <c r="F39" s="407" t="s">
        <v>31</v>
      </c>
      <c r="G39" s="407"/>
      <c r="H39" s="9" t="s">
        <v>1290</v>
      </c>
      <c r="I39" s="277">
        <v>4</v>
      </c>
      <c r="J39" s="277">
        <v>546.87</v>
      </c>
      <c r="K39" s="10">
        <f t="shared" si="0"/>
        <v>2187.48</v>
      </c>
      <c r="M39" s="348" t="s">
        <v>86</v>
      </c>
      <c r="N39" s="348"/>
      <c r="O39" s="352" t="s">
        <v>1288</v>
      </c>
      <c r="P39" s="348" t="s">
        <v>13</v>
      </c>
      <c r="Q39" s="348" t="s">
        <v>1289</v>
      </c>
      <c r="R39" s="407" t="s">
        <v>31</v>
      </c>
      <c r="S39" s="407"/>
      <c r="T39" s="9" t="s">
        <v>1290</v>
      </c>
      <c r="U39" s="352">
        <v>4</v>
      </c>
      <c r="V39" s="352">
        <v>546.87</v>
      </c>
      <c r="W39" s="10">
        <f t="shared" si="1"/>
        <v>2187.48</v>
      </c>
    </row>
    <row r="40" spans="1:24" ht="33" customHeight="1" x14ac:dyDescent="0.2">
      <c r="A40" s="274" t="s">
        <v>86</v>
      </c>
      <c r="B40" s="274"/>
      <c r="C40" s="277" t="s">
        <v>526</v>
      </c>
      <c r="D40" s="274" t="s">
        <v>13</v>
      </c>
      <c r="E40" s="274" t="s">
        <v>527</v>
      </c>
      <c r="F40" s="407" t="s">
        <v>54</v>
      </c>
      <c r="G40" s="407"/>
      <c r="H40" s="9" t="s">
        <v>32</v>
      </c>
      <c r="I40" s="277" t="s">
        <v>99</v>
      </c>
      <c r="J40" s="277">
        <v>171.95</v>
      </c>
      <c r="K40" s="10">
        <f t="shared" si="0"/>
        <v>343.9</v>
      </c>
      <c r="M40" s="348" t="s">
        <v>86</v>
      </c>
      <c r="N40" s="348"/>
      <c r="O40" s="352" t="s">
        <v>526</v>
      </c>
      <c r="P40" s="348" t="s">
        <v>13</v>
      </c>
      <c r="Q40" s="348" t="s">
        <v>527</v>
      </c>
      <c r="R40" s="407" t="s">
        <v>54</v>
      </c>
      <c r="S40" s="407"/>
      <c r="T40" s="9" t="s">
        <v>32</v>
      </c>
      <c r="U40" s="352" t="s">
        <v>99</v>
      </c>
      <c r="V40" s="352" t="s">
        <v>528</v>
      </c>
      <c r="W40" s="10">
        <f t="shared" si="1"/>
        <v>344.24</v>
      </c>
    </row>
    <row r="41" spans="1:24" ht="21.95" customHeight="1" x14ac:dyDescent="0.2">
      <c r="A41" s="274" t="s">
        <v>86</v>
      </c>
      <c r="B41" s="274"/>
      <c r="C41" s="277" t="s">
        <v>163</v>
      </c>
      <c r="D41" s="274" t="s">
        <v>13</v>
      </c>
      <c r="E41" s="274" t="s">
        <v>63</v>
      </c>
      <c r="F41" s="407" t="s">
        <v>31</v>
      </c>
      <c r="G41" s="407"/>
      <c r="H41" s="9" t="s">
        <v>32</v>
      </c>
      <c r="I41" s="277" t="s">
        <v>76</v>
      </c>
      <c r="J41" s="277" t="s">
        <v>164</v>
      </c>
      <c r="K41" s="10">
        <f t="shared" si="0"/>
        <v>1555.32</v>
      </c>
      <c r="M41" s="348" t="s">
        <v>86</v>
      </c>
      <c r="N41" s="348"/>
      <c r="O41" s="352" t="s">
        <v>163</v>
      </c>
      <c r="P41" s="348" t="s">
        <v>13</v>
      </c>
      <c r="Q41" s="348" t="s">
        <v>63</v>
      </c>
      <c r="R41" s="407" t="s">
        <v>31</v>
      </c>
      <c r="S41" s="407"/>
      <c r="T41" s="9" t="s">
        <v>32</v>
      </c>
      <c r="U41" s="352" t="s">
        <v>76</v>
      </c>
      <c r="V41" s="352" t="s">
        <v>164</v>
      </c>
      <c r="W41" s="10">
        <f t="shared" si="1"/>
        <v>1555.32</v>
      </c>
    </row>
    <row r="42" spans="1:24" ht="21.95" customHeight="1" x14ac:dyDescent="0.2">
      <c r="A42" s="271" t="s">
        <v>74</v>
      </c>
      <c r="B42" s="271"/>
      <c r="C42" s="279" t="s">
        <v>1291</v>
      </c>
      <c r="D42" s="271" t="s">
        <v>13</v>
      </c>
      <c r="E42" s="271" t="s">
        <v>1292</v>
      </c>
      <c r="F42" s="405" t="s">
        <v>675</v>
      </c>
      <c r="G42" s="405"/>
      <c r="H42" s="6" t="s">
        <v>131</v>
      </c>
      <c r="I42" s="279" t="s">
        <v>104</v>
      </c>
      <c r="J42" s="279" t="s">
        <v>1293</v>
      </c>
      <c r="K42" s="7">
        <f t="shared" si="0"/>
        <v>4800</v>
      </c>
      <c r="M42" s="345" t="s">
        <v>74</v>
      </c>
      <c r="N42" s="345"/>
      <c r="O42" s="351" t="s">
        <v>1291</v>
      </c>
      <c r="P42" s="345" t="s">
        <v>13</v>
      </c>
      <c r="Q42" s="345" t="s">
        <v>1292</v>
      </c>
      <c r="R42" s="405" t="s">
        <v>675</v>
      </c>
      <c r="S42" s="405"/>
      <c r="T42" s="6" t="s">
        <v>131</v>
      </c>
      <c r="U42" s="351" t="s">
        <v>104</v>
      </c>
      <c r="V42" s="351" t="s">
        <v>1293</v>
      </c>
      <c r="W42" s="7">
        <v>4800</v>
      </c>
    </row>
    <row r="43" spans="1:24" x14ac:dyDescent="0.2">
      <c r="A43" s="272"/>
      <c r="B43" s="272"/>
      <c r="C43" s="272"/>
      <c r="D43" s="272"/>
      <c r="E43" s="272"/>
      <c r="F43" s="272"/>
      <c r="G43" s="272"/>
      <c r="H43" s="272"/>
      <c r="I43" s="272"/>
      <c r="J43" s="272"/>
      <c r="K43" s="272"/>
    </row>
    <row r="44" spans="1:24" ht="15" thickBot="1" x14ac:dyDescent="0.25">
      <c r="A44" s="272"/>
      <c r="B44" s="272"/>
      <c r="C44" s="272"/>
      <c r="D44" s="272"/>
      <c r="E44" s="272"/>
      <c r="F44" s="272"/>
      <c r="G44" s="272"/>
      <c r="H44" s="406"/>
      <c r="I44" s="406"/>
      <c r="J44" s="406"/>
      <c r="K44" s="406"/>
    </row>
    <row r="45" spans="1:24" ht="0.95" customHeight="1" thickTop="1" x14ac:dyDescent="0.2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</row>
    <row r="46" spans="1:24" ht="18" customHeight="1" x14ac:dyDescent="0.2">
      <c r="A46" s="269"/>
      <c r="B46" s="269" t="s">
        <v>49</v>
      </c>
      <c r="C46" s="275" t="s">
        <v>28</v>
      </c>
      <c r="D46" s="269" t="s">
        <v>16</v>
      </c>
      <c r="E46" s="269" t="s">
        <v>25</v>
      </c>
      <c r="F46" s="403" t="s">
        <v>33</v>
      </c>
      <c r="G46" s="403"/>
      <c r="H46" s="276" t="s">
        <v>20</v>
      </c>
      <c r="I46" s="275" t="s">
        <v>45</v>
      </c>
      <c r="J46" s="275" t="s">
        <v>70</v>
      </c>
      <c r="K46" s="275" t="s">
        <v>34</v>
      </c>
    </row>
    <row r="47" spans="1:24" ht="33" customHeight="1" x14ac:dyDescent="0.2">
      <c r="A47" s="270" t="s">
        <v>71</v>
      </c>
      <c r="B47" s="270" t="s">
        <v>155</v>
      </c>
      <c r="C47" s="4" t="s">
        <v>176</v>
      </c>
      <c r="D47" s="270" t="s">
        <v>13</v>
      </c>
      <c r="E47" s="270" t="s">
        <v>538</v>
      </c>
      <c r="F47" s="404" t="s">
        <v>60</v>
      </c>
      <c r="G47" s="404"/>
      <c r="H47" s="5" t="s">
        <v>1294</v>
      </c>
      <c r="I47" s="4">
        <v>1</v>
      </c>
      <c r="J47" s="4" t="s">
        <v>1295</v>
      </c>
      <c r="K47" s="4" t="s">
        <v>1295</v>
      </c>
    </row>
    <row r="48" spans="1:24" ht="21.95" customHeight="1" x14ac:dyDescent="0.2">
      <c r="A48" s="274" t="s">
        <v>86</v>
      </c>
      <c r="B48" s="274"/>
      <c r="C48" s="277" t="s">
        <v>156</v>
      </c>
      <c r="D48" s="274" t="s">
        <v>24</v>
      </c>
      <c r="E48" s="274" t="s">
        <v>157</v>
      </c>
      <c r="F48" s="407" t="s">
        <v>94</v>
      </c>
      <c r="G48" s="407"/>
      <c r="H48" s="9" t="s">
        <v>95</v>
      </c>
      <c r="I48" s="277" t="s">
        <v>177</v>
      </c>
      <c r="J48" s="277" t="s">
        <v>158</v>
      </c>
      <c r="K48" s="10">
        <v>0.72</v>
      </c>
    </row>
    <row r="49" spans="1:11" ht="21.95" customHeight="1" x14ac:dyDescent="0.2">
      <c r="A49" s="274" t="s">
        <v>86</v>
      </c>
      <c r="B49" s="274"/>
      <c r="C49" s="277" t="s">
        <v>97</v>
      </c>
      <c r="D49" s="274" t="s">
        <v>24</v>
      </c>
      <c r="E49" s="274" t="s">
        <v>98</v>
      </c>
      <c r="F49" s="407" t="s">
        <v>94</v>
      </c>
      <c r="G49" s="407"/>
      <c r="H49" s="9" t="s">
        <v>95</v>
      </c>
      <c r="I49" s="277" t="s">
        <v>177</v>
      </c>
      <c r="J49" s="277" t="s">
        <v>100</v>
      </c>
      <c r="K49" s="10">
        <v>0.53</v>
      </c>
    </row>
    <row r="50" spans="1:11" ht="21.95" customHeight="1" x14ac:dyDescent="0.2">
      <c r="A50" s="271" t="s">
        <v>74</v>
      </c>
      <c r="B50" s="271"/>
      <c r="C50" s="279" t="s">
        <v>178</v>
      </c>
      <c r="D50" s="271" t="s">
        <v>24</v>
      </c>
      <c r="E50" s="271" t="s">
        <v>179</v>
      </c>
      <c r="F50" s="405" t="s">
        <v>103</v>
      </c>
      <c r="G50" s="405"/>
      <c r="H50" s="6" t="s">
        <v>15</v>
      </c>
      <c r="I50" s="279" t="s">
        <v>880</v>
      </c>
      <c r="J50" s="279" t="s">
        <v>180</v>
      </c>
      <c r="K50" s="7">
        <v>0.21</v>
      </c>
    </row>
    <row r="51" spans="1:11" ht="21.95" customHeight="1" x14ac:dyDescent="0.2">
      <c r="A51" s="271" t="s">
        <v>74</v>
      </c>
      <c r="B51" s="271"/>
      <c r="C51" s="279" t="s">
        <v>181</v>
      </c>
      <c r="D51" s="271" t="s">
        <v>24</v>
      </c>
      <c r="E51" s="271" t="s">
        <v>182</v>
      </c>
      <c r="F51" s="405" t="s">
        <v>103</v>
      </c>
      <c r="G51" s="405"/>
      <c r="H51" s="6" t="s">
        <v>183</v>
      </c>
      <c r="I51" s="279" t="s">
        <v>184</v>
      </c>
      <c r="J51" s="279" t="s">
        <v>185</v>
      </c>
      <c r="K51" s="7">
        <v>0.1</v>
      </c>
    </row>
    <row r="52" spans="1:11" ht="21.95" customHeight="1" x14ac:dyDescent="0.2">
      <c r="A52" s="271" t="s">
        <v>74</v>
      </c>
      <c r="B52" s="271"/>
      <c r="C52" s="279" t="s">
        <v>186</v>
      </c>
      <c r="D52" s="271" t="s">
        <v>24</v>
      </c>
      <c r="E52" s="271" t="s">
        <v>187</v>
      </c>
      <c r="F52" s="405" t="s">
        <v>103</v>
      </c>
      <c r="G52" s="405"/>
      <c r="H52" s="6" t="s">
        <v>32</v>
      </c>
      <c r="I52" s="279" t="s">
        <v>851</v>
      </c>
      <c r="J52" s="279" t="s">
        <v>189</v>
      </c>
      <c r="K52" s="7">
        <v>0.17</v>
      </c>
    </row>
    <row r="53" spans="1:11" ht="21.95" customHeight="1" x14ac:dyDescent="0.2">
      <c r="A53" s="271" t="s">
        <v>74</v>
      </c>
      <c r="B53" s="271"/>
      <c r="C53" s="279" t="s">
        <v>190</v>
      </c>
      <c r="D53" s="271" t="s">
        <v>24</v>
      </c>
      <c r="E53" s="271" t="s">
        <v>191</v>
      </c>
      <c r="F53" s="405" t="s">
        <v>103</v>
      </c>
      <c r="G53" s="405"/>
      <c r="H53" s="6" t="s">
        <v>32</v>
      </c>
      <c r="I53" s="279" t="s">
        <v>90</v>
      </c>
      <c r="J53" s="279" t="s">
        <v>193</v>
      </c>
      <c r="K53" s="7">
        <v>0.03</v>
      </c>
    </row>
    <row r="54" spans="1:11" ht="21.95" customHeight="1" x14ac:dyDescent="0.2">
      <c r="A54" s="271" t="s">
        <v>74</v>
      </c>
      <c r="B54" s="271"/>
      <c r="C54" s="279" t="s">
        <v>194</v>
      </c>
      <c r="D54" s="271" t="s">
        <v>24</v>
      </c>
      <c r="E54" s="271" t="s">
        <v>195</v>
      </c>
      <c r="F54" s="405" t="s">
        <v>103</v>
      </c>
      <c r="G54" s="405"/>
      <c r="H54" s="6" t="s">
        <v>32</v>
      </c>
      <c r="I54" s="279" t="s">
        <v>90</v>
      </c>
      <c r="J54" s="279" t="s">
        <v>196</v>
      </c>
      <c r="K54" s="7">
        <v>7.0000000000000007E-2</v>
      </c>
    </row>
    <row r="55" spans="1:11" ht="21.95" customHeight="1" x14ac:dyDescent="0.2">
      <c r="A55" s="271" t="s">
        <v>74</v>
      </c>
      <c r="B55" s="271"/>
      <c r="C55" s="279" t="s">
        <v>197</v>
      </c>
      <c r="D55" s="271" t="s">
        <v>24</v>
      </c>
      <c r="E55" s="271" t="s">
        <v>198</v>
      </c>
      <c r="F55" s="405" t="s">
        <v>103</v>
      </c>
      <c r="G55" s="405"/>
      <c r="H55" s="6" t="s">
        <v>32</v>
      </c>
      <c r="I55" s="279" t="s">
        <v>90</v>
      </c>
      <c r="J55" s="279" t="s">
        <v>199</v>
      </c>
      <c r="K55" s="7">
        <v>0.45</v>
      </c>
    </row>
    <row r="56" spans="1:11" ht="21.95" customHeight="1" x14ac:dyDescent="0.2">
      <c r="A56" s="271" t="s">
        <v>74</v>
      </c>
      <c r="B56" s="271"/>
      <c r="C56" s="279" t="s">
        <v>539</v>
      </c>
      <c r="D56" s="271" t="s">
        <v>24</v>
      </c>
      <c r="E56" s="271" t="s">
        <v>540</v>
      </c>
      <c r="F56" s="405" t="s">
        <v>103</v>
      </c>
      <c r="G56" s="405"/>
      <c r="H56" s="6" t="s">
        <v>15</v>
      </c>
      <c r="I56" s="279" t="s">
        <v>541</v>
      </c>
      <c r="J56" s="279" t="s">
        <v>381</v>
      </c>
      <c r="K56" s="7">
        <v>0.1</v>
      </c>
    </row>
    <row r="57" spans="1:11" x14ac:dyDescent="0.2">
      <c r="A57" s="272"/>
      <c r="B57" s="272"/>
      <c r="C57" s="272"/>
      <c r="D57" s="272"/>
      <c r="E57" s="272"/>
      <c r="F57" s="272" t="s">
        <v>77</v>
      </c>
      <c r="G57" s="272" t="s">
        <v>200</v>
      </c>
      <c r="H57" s="272" t="s">
        <v>79</v>
      </c>
      <c r="I57" s="272" t="s">
        <v>78</v>
      </c>
      <c r="J57" s="272" t="s">
        <v>80</v>
      </c>
      <c r="K57" s="272" t="s">
        <v>200</v>
      </c>
    </row>
    <row r="58" spans="1:11" ht="15" thickBot="1" x14ac:dyDescent="0.25">
      <c r="A58" s="272"/>
      <c r="B58" s="272"/>
      <c r="C58" s="272"/>
      <c r="D58" s="272"/>
      <c r="E58" s="272"/>
      <c r="F58" s="272" t="s">
        <v>81</v>
      </c>
      <c r="G58" s="272" t="s">
        <v>834</v>
      </c>
      <c r="H58" s="406" t="s">
        <v>82</v>
      </c>
      <c r="I58" s="406"/>
      <c r="J58" s="406" t="s">
        <v>1296</v>
      </c>
      <c r="K58" s="406"/>
    </row>
    <row r="59" spans="1:11" ht="0.95" customHeight="1" thickTop="1" x14ac:dyDescent="0.2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</row>
    <row r="60" spans="1:11" ht="18" customHeight="1" x14ac:dyDescent="0.2">
      <c r="A60" s="269"/>
      <c r="B60" s="269" t="s">
        <v>49</v>
      </c>
      <c r="C60" s="275" t="s">
        <v>28</v>
      </c>
      <c r="D60" s="269" t="s">
        <v>16</v>
      </c>
      <c r="E60" s="269" t="s">
        <v>25</v>
      </c>
      <c r="F60" s="403" t="s">
        <v>33</v>
      </c>
      <c r="G60" s="403"/>
      <c r="H60" s="276" t="s">
        <v>20</v>
      </c>
      <c r="I60" s="275" t="s">
        <v>45</v>
      </c>
      <c r="J60" s="275" t="s">
        <v>70</v>
      </c>
      <c r="K60" s="275" t="s">
        <v>34</v>
      </c>
    </row>
    <row r="61" spans="1:11" ht="21.95" customHeight="1" x14ac:dyDescent="0.2">
      <c r="A61" s="270" t="s">
        <v>71</v>
      </c>
      <c r="B61" s="270" t="s">
        <v>536</v>
      </c>
      <c r="C61" s="4" t="s">
        <v>543</v>
      </c>
      <c r="D61" s="270" t="s">
        <v>13</v>
      </c>
      <c r="E61" s="270" t="s">
        <v>544</v>
      </c>
      <c r="F61" s="404" t="s">
        <v>94</v>
      </c>
      <c r="G61" s="404"/>
      <c r="H61" s="5" t="s">
        <v>27</v>
      </c>
      <c r="I61" s="4">
        <v>1</v>
      </c>
      <c r="J61" s="4" t="s">
        <v>545</v>
      </c>
      <c r="K61" s="4" t="s">
        <v>545</v>
      </c>
    </row>
    <row r="62" spans="1:11" ht="21.95" customHeight="1" x14ac:dyDescent="0.2">
      <c r="A62" s="274" t="s">
        <v>86</v>
      </c>
      <c r="B62" s="274"/>
      <c r="C62" s="277" t="s">
        <v>92</v>
      </c>
      <c r="D62" s="274" t="s">
        <v>24</v>
      </c>
      <c r="E62" s="274" t="s">
        <v>93</v>
      </c>
      <c r="F62" s="407" t="s">
        <v>94</v>
      </c>
      <c r="G62" s="407"/>
      <c r="H62" s="9" t="s">
        <v>95</v>
      </c>
      <c r="I62" s="277" t="s">
        <v>534</v>
      </c>
      <c r="J62" s="277" t="s">
        <v>96</v>
      </c>
      <c r="K62" s="10">
        <v>7.79</v>
      </c>
    </row>
    <row r="63" spans="1:11" ht="21.95" customHeight="1" x14ac:dyDescent="0.2">
      <c r="A63" s="274" t="s">
        <v>86</v>
      </c>
      <c r="B63" s="274"/>
      <c r="C63" s="277" t="s">
        <v>546</v>
      </c>
      <c r="D63" s="274" t="s">
        <v>24</v>
      </c>
      <c r="E63" s="274" t="s">
        <v>547</v>
      </c>
      <c r="F63" s="407" t="s">
        <v>94</v>
      </c>
      <c r="G63" s="407"/>
      <c r="H63" s="9" t="s">
        <v>95</v>
      </c>
      <c r="I63" s="277" t="s">
        <v>534</v>
      </c>
      <c r="J63" s="277" t="s">
        <v>548</v>
      </c>
      <c r="K63" s="10">
        <v>6.11</v>
      </c>
    </row>
    <row r="64" spans="1:11" ht="21.95" customHeight="1" x14ac:dyDescent="0.2">
      <c r="A64" s="274" t="s">
        <v>86</v>
      </c>
      <c r="B64" s="274"/>
      <c r="C64" s="277" t="s">
        <v>549</v>
      </c>
      <c r="D64" s="274" t="s">
        <v>24</v>
      </c>
      <c r="E64" s="274" t="s">
        <v>550</v>
      </c>
      <c r="F64" s="407" t="s">
        <v>551</v>
      </c>
      <c r="G64" s="407"/>
      <c r="H64" s="9" t="s">
        <v>18</v>
      </c>
      <c r="I64" s="277" t="s">
        <v>552</v>
      </c>
      <c r="J64" s="277" t="s">
        <v>553</v>
      </c>
      <c r="K64" s="10">
        <v>35.979999999999997</v>
      </c>
    </row>
    <row r="65" spans="1:11" ht="21.95" customHeight="1" x14ac:dyDescent="0.2">
      <c r="A65" s="271" t="s">
        <v>74</v>
      </c>
      <c r="B65" s="271"/>
      <c r="C65" s="279" t="s">
        <v>101</v>
      </c>
      <c r="D65" s="271" t="s">
        <v>24</v>
      </c>
      <c r="E65" s="271" t="s">
        <v>102</v>
      </c>
      <c r="F65" s="405" t="s">
        <v>103</v>
      </c>
      <c r="G65" s="405"/>
      <c r="H65" s="6" t="s">
        <v>15</v>
      </c>
      <c r="I65" s="279" t="s">
        <v>554</v>
      </c>
      <c r="J65" s="279" t="s">
        <v>105</v>
      </c>
      <c r="K65" s="7">
        <v>37.31</v>
      </c>
    </row>
    <row r="66" spans="1:11" ht="21.95" customHeight="1" x14ac:dyDescent="0.2">
      <c r="A66" s="271" t="s">
        <v>74</v>
      </c>
      <c r="B66" s="271"/>
      <c r="C66" s="279" t="s">
        <v>555</v>
      </c>
      <c r="D66" s="271" t="s">
        <v>24</v>
      </c>
      <c r="E66" s="271" t="s">
        <v>556</v>
      </c>
      <c r="F66" s="405" t="s">
        <v>103</v>
      </c>
      <c r="G66" s="405"/>
      <c r="H66" s="6" t="s">
        <v>15</v>
      </c>
      <c r="I66" s="279" t="s">
        <v>557</v>
      </c>
      <c r="J66" s="279" t="s">
        <v>558</v>
      </c>
      <c r="K66" s="7">
        <v>17.309999999999999</v>
      </c>
    </row>
    <row r="67" spans="1:11" ht="21.95" customHeight="1" x14ac:dyDescent="0.2">
      <c r="A67" s="271" t="s">
        <v>74</v>
      </c>
      <c r="B67" s="271"/>
      <c r="C67" s="279" t="s">
        <v>559</v>
      </c>
      <c r="D67" s="271" t="s">
        <v>24</v>
      </c>
      <c r="E67" s="271" t="s">
        <v>560</v>
      </c>
      <c r="F67" s="405" t="s">
        <v>103</v>
      </c>
      <c r="G67" s="405"/>
      <c r="H67" s="6" t="s">
        <v>111</v>
      </c>
      <c r="I67" s="279" t="s">
        <v>192</v>
      </c>
      <c r="J67" s="279" t="s">
        <v>113</v>
      </c>
      <c r="K67" s="7">
        <v>0.2</v>
      </c>
    </row>
    <row r="68" spans="1:11" x14ac:dyDescent="0.2">
      <c r="A68" s="272"/>
      <c r="B68" s="272"/>
      <c r="C68" s="272"/>
      <c r="D68" s="272"/>
      <c r="E68" s="272"/>
      <c r="F68" s="272" t="s">
        <v>77</v>
      </c>
      <c r="G68" s="272" t="s">
        <v>117</v>
      </c>
      <c r="H68" s="272" t="s">
        <v>79</v>
      </c>
      <c r="I68" s="272" t="s">
        <v>78</v>
      </c>
      <c r="J68" s="272" t="s">
        <v>80</v>
      </c>
      <c r="K68" s="272" t="s">
        <v>117</v>
      </c>
    </row>
    <row r="69" spans="1:11" ht="15" thickBot="1" x14ac:dyDescent="0.25">
      <c r="A69" s="272"/>
      <c r="B69" s="272"/>
      <c r="C69" s="272"/>
      <c r="D69" s="272"/>
      <c r="E69" s="272"/>
      <c r="F69" s="272" t="s">
        <v>81</v>
      </c>
      <c r="G69" s="272" t="s">
        <v>1297</v>
      </c>
      <c r="H69" s="406" t="s">
        <v>82</v>
      </c>
      <c r="I69" s="406"/>
      <c r="J69" s="406" t="s">
        <v>1298</v>
      </c>
      <c r="K69" s="406"/>
    </row>
    <row r="70" spans="1:11" ht="0.95" customHeight="1" thickTop="1" x14ac:dyDescent="0.2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</row>
    <row r="71" spans="1:11" ht="18" customHeight="1" x14ac:dyDescent="0.2">
      <c r="A71" s="269"/>
      <c r="B71" s="269" t="s">
        <v>49</v>
      </c>
      <c r="C71" s="275" t="s">
        <v>28</v>
      </c>
      <c r="D71" s="269" t="s">
        <v>16</v>
      </c>
      <c r="E71" s="269" t="s">
        <v>25</v>
      </c>
      <c r="F71" s="403" t="s">
        <v>33</v>
      </c>
      <c r="G71" s="403"/>
      <c r="H71" s="276" t="s">
        <v>20</v>
      </c>
      <c r="I71" s="275" t="s">
        <v>45</v>
      </c>
      <c r="J71" s="275" t="s">
        <v>70</v>
      </c>
      <c r="K71" s="275" t="s">
        <v>34</v>
      </c>
    </row>
    <row r="72" spans="1:11" ht="33" customHeight="1" x14ac:dyDescent="0.2">
      <c r="A72" s="270" t="s">
        <v>71</v>
      </c>
      <c r="B72" s="270" t="s">
        <v>537</v>
      </c>
      <c r="C72" s="4" t="s">
        <v>561</v>
      </c>
      <c r="D72" s="270" t="s">
        <v>13</v>
      </c>
      <c r="E72" s="270" t="s">
        <v>562</v>
      </c>
      <c r="F72" s="404" t="s">
        <v>31</v>
      </c>
      <c r="G72" s="404"/>
      <c r="H72" s="5" t="s">
        <v>27</v>
      </c>
      <c r="I72" s="4">
        <v>1</v>
      </c>
      <c r="J72" s="4" t="s">
        <v>563</v>
      </c>
      <c r="K72" s="4" t="s">
        <v>563</v>
      </c>
    </row>
    <row r="73" spans="1:11" ht="21.95" customHeight="1" x14ac:dyDescent="0.2">
      <c r="A73" s="274" t="s">
        <v>86</v>
      </c>
      <c r="B73" s="274"/>
      <c r="C73" s="277" t="s">
        <v>92</v>
      </c>
      <c r="D73" s="274" t="s">
        <v>24</v>
      </c>
      <c r="E73" s="274" t="s">
        <v>93</v>
      </c>
      <c r="F73" s="407" t="s">
        <v>94</v>
      </c>
      <c r="G73" s="407"/>
      <c r="H73" s="9" t="s">
        <v>95</v>
      </c>
      <c r="I73" s="277" t="s">
        <v>564</v>
      </c>
      <c r="J73" s="277" t="s">
        <v>96</v>
      </c>
      <c r="K73" s="10">
        <v>6.37</v>
      </c>
    </row>
    <row r="74" spans="1:11" ht="21.95" customHeight="1" x14ac:dyDescent="0.2">
      <c r="A74" s="274" t="s">
        <v>86</v>
      </c>
      <c r="B74" s="274"/>
      <c r="C74" s="277" t="s">
        <v>546</v>
      </c>
      <c r="D74" s="274" t="s">
        <v>24</v>
      </c>
      <c r="E74" s="274" t="s">
        <v>547</v>
      </c>
      <c r="F74" s="407" t="s">
        <v>94</v>
      </c>
      <c r="G74" s="407"/>
      <c r="H74" s="9" t="s">
        <v>95</v>
      </c>
      <c r="I74" s="277" t="s">
        <v>565</v>
      </c>
      <c r="J74" s="277" t="s">
        <v>548</v>
      </c>
      <c r="K74" s="10">
        <v>5.89</v>
      </c>
    </row>
    <row r="75" spans="1:11" ht="21.95" customHeight="1" x14ac:dyDescent="0.2">
      <c r="A75" s="274" t="s">
        <v>86</v>
      </c>
      <c r="B75" s="274"/>
      <c r="C75" s="277" t="s">
        <v>566</v>
      </c>
      <c r="D75" s="274" t="s">
        <v>24</v>
      </c>
      <c r="E75" s="274" t="s">
        <v>567</v>
      </c>
      <c r="F75" s="407" t="s">
        <v>94</v>
      </c>
      <c r="G75" s="407"/>
      <c r="H75" s="9" t="s">
        <v>95</v>
      </c>
      <c r="I75" s="277" t="s">
        <v>200</v>
      </c>
      <c r="J75" s="277" t="s">
        <v>568</v>
      </c>
      <c r="K75" s="10">
        <v>15.62</v>
      </c>
    </row>
    <row r="76" spans="1:11" ht="21.95" customHeight="1" x14ac:dyDescent="0.2">
      <c r="A76" s="271" t="s">
        <v>74</v>
      </c>
      <c r="B76" s="271"/>
      <c r="C76" s="279" t="s">
        <v>101</v>
      </c>
      <c r="D76" s="271" t="s">
        <v>24</v>
      </c>
      <c r="E76" s="271" t="s">
        <v>102</v>
      </c>
      <c r="F76" s="405" t="s">
        <v>103</v>
      </c>
      <c r="G76" s="405"/>
      <c r="H76" s="6" t="s">
        <v>15</v>
      </c>
      <c r="I76" s="279" t="s">
        <v>569</v>
      </c>
      <c r="J76" s="279" t="s">
        <v>105</v>
      </c>
      <c r="K76" s="7">
        <v>26.88</v>
      </c>
    </row>
    <row r="77" spans="1:11" ht="21.95" customHeight="1" x14ac:dyDescent="0.2">
      <c r="A77" s="271" t="s">
        <v>74</v>
      </c>
      <c r="B77" s="271"/>
      <c r="C77" s="279" t="s">
        <v>570</v>
      </c>
      <c r="D77" s="271" t="s">
        <v>24</v>
      </c>
      <c r="E77" s="271" t="s">
        <v>571</v>
      </c>
      <c r="F77" s="405" t="s">
        <v>103</v>
      </c>
      <c r="G77" s="405"/>
      <c r="H77" s="6" t="s">
        <v>15</v>
      </c>
      <c r="I77" s="279" t="s">
        <v>572</v>
      </c>
      <c r="J77" s="279" t="s">
        <v>573</v>
      </c>
      <c r="K77" s="7">
        <v>3.74</v>
      </c>
    </row>
    <row r="78" spans="1:11" ht="21.95" customHeight="1" x14ac:dyDescent="0.2">
      <c r="A78" s="271" t="s">
        <v>74</v>
      </c>
      <c r="B78" s="271"/>
      <c r="C78" s="279" t="s">
        <v>574</v>
      </c>
      <c r="D78" s="271" t="s">
        <v>24</v>
      </c>
      <c r="E78" s="271" t="s">
        <v>575</v>
      </c>
      <c r="F78" s="405" t="s">
        <v>103</v>
      </c>
      <c r="G78" s="405"/>
      <c r="H78" s="6" t="s">
        <v>111</v>
      </c>
      <c r="I78" s="279" t="s">
        <v>153</v>
      </c>
      <c r="J78" s="279" t="s">
        <v>113</v>
      </c>
      <c r="K78" s="7">
        <v>1.52</v>
      </c>
    </row>
    <row r="79" spans="1:11" ht="21.95" customHeight="1" x14ac:dyDescent="0.2">
      <c r="A79" s="271" t="s">
        <v>74</v>
      </c>
      <c r="B79" s="271"/>
      <c r="C79" s="279" t="s">
        <v>576</v>
      </c>
      <c r="D79" s="271" t="s">
        <v>24</v>
      </c>
      <c r="E79" s="271" t="s">
        <v>577</v>
      </c>
      <c r="F79" s="405" t="s">
        <v>103</v>
      </c>
      <c r="G79" s="405"/>
      <c r="H79" s="6" t="s">
        <v>147</v>
      </c>
      <c r="I79" s="279" t="s">
        <v>534</v>
      </c>
      <c r="J79" s="279" t="s">
        <v>578</v>
      </c>
      <c r="K79" s="7">
        <v>12.51</v>
      </c>
    </row>
    <row r="80" spans="1:11" ht="21.95" customHeight="1" x14ac:dyDescent="0.2">
      <c r="A80" s="271" t="s">
        <v>74</v>
      </c>
      <c r="B80" s="271"/>
      <c r="C80" s="279" t="s">
        <v>579</v>
      </c>
      <c r="D80" s="271" t="s">
        <v>24</v>
      </c>
      <c r="E80" s="271" t="s">
        <v>580</v>
      </c>
      <c r="F80" s="405" t="s">
        <v>103</v>
      </c>
      <c r="G80" s="405"/>
      <c r="H80" s="6" t="s">
        <v>111</v>
      </c>
      <c r="I80" s="279" t="s">
        <v>581</v>
      </c>
      <c r="J80" s="279" t="s">
        <v>582</v>
      </c>
      <c r="K80" s="7">
        <v>53.04</v>
      </c>
    </row>
    <row r="81" spans="1:11" x14ac:dyDescent="0.2">
      <c r="A81" s="272"/>
      <c r="B81" s="272"/>
      <c r="C81" s="272"/>
      <c r="D81" s="272"/>
      <c r="E81" s="272"/>
      <c r="F81" s="272" t="s">
        <v>77</v>
      </c>
      <c r="G81" s="272" t="s">
        <v>583</v>
      </c>
      <c r="H81" s="272" t="s">
        <v>79</v>
      </c>
      <c r="I81" s="272" t="s">
        <v>78</v>
      </c>
      <c r="J81" s="272" t="s">
        <v>80</v>
      </c>
      <c r="K81" s="272" t="s">
        <v>583</v>
      </c>
    </row>
    <row r="82" spans="1:11" ht="15" thickBot="1" x14ac:dyDescent="0.25">
      <c r="A82" s="272"/>
      <c r="B82" s="272"/>
      <c r="C82" s="272"/>
      <c r="D82" s="272"/>
      <c r="E82" s="272"/>
      <c r="F82" s="272" t="s">
        <v>81</v>
      </c>
      <c r="G82" s="272" t="s">
        <v>1299</v>
      </c>
      <c r="H82" s="406" t="s">
        <v>82</v>
      </c>
      <c r="I82" s="406"/>
      <c r="J82" s="406" t="s">
        <v>1300</v>
      </c>
      <c r="K82" s="406"/>
    </row>
    <row r="83" spans="1:11" ht="0.95" customHeight="1" thickTop="1" x14ac:dyDescent="0.2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</row>
    <row r="84" spans="1:11" ht="18" customHeight="1" x14ac:dyDescent="0.2">
      <c r="A84" s="269"/>
      <c r="B84" s="269" t="s">
        <v>49</v>
      </c>
      <c r="C84" s="275" t="s">
        <v>28</v>
      </c>
      <c r="D84" s="269" t="s">
        <v>16</v>
      </c>
      <c r="E84" s="269" t="s">
        <v>25</v>
      </c>
      <c r="F84" s="403" t="s">
        <v>33</v>
      </c>
      <c r="G84" s="403"/>
      <c r="H84" s="276" t="s">
        <v>20</v>
      </c>
      <c r="I84" s="275" t="s">
        <v>45</v>
      </c>
      <c r="J84" s="275" t="s">
        <v>70</v>
      </c>
      <c r="K84" s="275" t="s">
        <v>34</v>
      </c>
    </row>
    <row r="85" spans="1:11" ht="33" customHeight="1" x14ac:dyDescent="0.2">
      <c r="A85" s="270" t="s">
        <v>71</v>
      </c>
      <c r="B85" s="270" t="s">
        <v>542</v>
      </c>
      <c r="C85" s="4" t="s">
        <v>1167</v>
      </c>
      <c r="D85" s="270" t="s">
        <v>13</v>
      </c>
      <c r="E85" s="270" t="s">
        <v>1168</v>
      </c>
      <c r="F85" s="404" t="s">
        <v>94</v>
      </c>
      <c r="G85" s="404"/>
      <c r="H85" s="5" t="s">
        <v>1169</v>
      </c>
      <c r="I85" s="4">
        <v>1</v>
      </c>
      <c r="J85" s="4" t="s">
        <v>1170</v>
      </c>
      <c r="K85" s="4" t="s">
        <v>1170</v>
      </c>
    </row>
    <row r="86" spans="1:11" ht="21.95" customHeight="1" x14ac:dyDescent="0.2">
      <c r="A86" s="274" t="s">
        <v>86</v>
      </c>
      <c r="B86" s="274"/>
      <c r="C86" s="277" t="s">
        <v>97</v>
      </c>
      <c r="D86" s="274" t="s">
        <v>24</v>
      </c>
      <c r="E86" s="274" t="s">
        <v>98</v>
      </c>
      <c r="F86" s="407" t="s">
        <v>94</v>
      </c>
      <c r="G86" s="407"/>
      <c r="H86" s="9" t="s">
        <v>95</v>
      </c>
      <c r="I86" s="277" t="s">
        <v>192</v>
      </c>
      <c r="J86" s="277" t="s">
        <v>100</v>
      </c>
      <c r="K86" s="10">
        <v>0.21</v>
      </c>
    </row>
    <row r="87" spans="1:11" ht="33" customHeight="1" x14ac:dyDescent="0.2">
      <c r="A87" s="271" t="s">
        <v>74</v>
      </c>
      <c r="B87" s="271"/>
      <c r="C87" s="279" t="s">
        <v>1171</v>
      </c>
      <c r="D87" s="271" t="s">
        <v>13</v>
      </c>
      <c r="E87" s="271" t="s">
        <v>1156</v>
      </c>
      <c r="F87" s="405" t="s">
        <v>675</v>
      </c>
      <c r="G87" s="405"/>
      <c r="H87" s="6" t="s">
        <v>1172</v>
      </c>
      <c r="I87" s="279" t="s">
        <v>76</v>
      </c>
      <c r="J87" s="279" t="s">
        <v>1173</v>
      </c>
      <c r="K87" s="7">
        <v>1.2</v>
      </c>
    </row>
    <row r="88" spans="1:11" x14ac:dyDescent="0.2">
      <c r="A88" s="272"/>
      <c r="B88" s="272"/>
      <c r="C88" s="272"/>
      <c r="D88" s="272"/>
      <c r="E88" s="272"/>
      <c r="F88" s="272" t="s">
        <v>77</v>
      </c>
      <c r="G88" s="272" t="s">
        <v>1081</v>
      </c>
      <c r="H88" s="272" t="s">
        <v>79</v>
      </c>
      <c r="I88" s="272" t="s">
        <v>78</v>
      </c>
      <c r="J88" s="272" t="s">
        <v>80</v>
      </c>
      <c r="K88" s="272" t="s">
        <v>1081</v>
      </c>
    </row>
    <row r="89" spans="1:11" ht="15" thickBot="1" x14ac:dyDescent="0.25">
      <c r="A89" s="272"/>
      <c r="B89" s="272"/>
      <c r="C89" s="272"/>
      <c r="D89" s="272"/>
      <c r="E89" s="272"/>
      <c r="F89" s="272" t="s">
        <v>81</v>
      </c>
      <c r="G89" s="272" t="s">
        <v>670</v>
      </c>
      <c r="H89" s="406" t="s">
        <v>82</v>
      </c>
      <c r="I89" s="406"/>
      <c r="J89" s="406" t="s">
        <v>1301</v>
      </c>
      <c r="K89" s="406"/>
    </row>
    <row r="90" spans="1:11" ht="0.95" customHeight="1" thickTop="1" x14ac:dyDescent="0.2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</row>
    <row r="91" spans="1:11" ht="18" customHeight="1" x14ac:dyDescent="0.2">
      <c r="A91" s="269"/>
      <c r="B91" s="269" t="s">
        <v>49</v>
      </c>
      <c r="C91" s="275" t="s">
        <v>28</v>
      </c>
      <c r="D91" s="269" t="s">
        <v>16</v>
      </c>
      <c r="E91" s="269" t="s">
        <v>25</v>
      </c>
      <c r="F91" s="403" t="s">
        <v>33</v>
      </c>
      <c r="G91" s="403"/>
      <c r="H91" s="276" t="s">
        <v>20</v>
      </c>
      <c r="I91" s="275" t="s">
        <v>45</v>
      </c>
      <c r="J91" s="275" t="s">
        <v>70</v>
      </c>
      <c r="K91" s="275" t="s">
        <v>34</v>
      </c>
    </row>
    <row r="92" spans="1:11" ht="44.1" customHeight="1" x14ac:dyDescent="0.2">
      <c r="A92" s="270" t="s">
        <v>71</v>
      </c>
      <c r="B92" s="270" t="s">
        <v>1159</v>
      </c>
      <c r="C92" s="4" t="s">
        <v>1174</v>
      </c>
      <c r="D92" s="270" t="s">
        <v>13</v>
      </c>
      <c r="E92" s="270" t="s">
        <v>1175</v>
      </c>
      <c r="F92" s="404" t="s">
        <v>94</v>
      </c>
      <c r="G92" s="404"/>
      <c r="H92" s="5" t="s">
        <v>1169</v>
      </c>
      <c r="I92" s="4">
        <v>1</v>
      </c>
      <c r="J92" s="4" t="s">
        <v>1170</v>
      </c>
      <c r="K92" s="4" t="s">
        <v>1170</v>
      </c>
    </row>
    <row r="93" spans="1:11" ht="21.95" customHeight="1" x14ac:dyDescent="0.2">
      <c r="A93" s="274" t="s">
        <v>86</v>
      </c>
      <c r="B93" s="274"/>
      <c r="C93" s="277" t="s">
        <v>97</v>
      </c>
      <c r="D93" s="274" t="s">
        <v>24</v>
      </c>
      <c r="E93" s="274" t="s">
        <v>98</v>
      </c>
      <c r="F93" s="407" t="s">
        <v>94</v>
      </c>
      <c r="G93" s="407"/>
      <c r="H93" s="9" t="s">
        <v>95</v>
      </c>
      <c r="I93" s="277" t="s">
        <v>192</v>
      </c>
      <c r="J93" s="277" t="s">
        <v>100</v>
      </c>
      <c r="K93" s="10">
        <v>0.21</v>
      </c>
    </row>
    <row r="94" spans="1:11" ht="33" customHeight="1" x14ac:dyDescent="0.2">
      <c r="A94" s="271" t="s">
        <v>74</v>
      </c>
      <c r="B94" s="271"/>
      <c r="C94" s="279" t="s">
        <v>1171</v>
      </c>
      <c r="D94" s="271" t="s">
        <v>13</v>
      </c>
      <c r="E94" s="271" t="s">
        <v>1156</v>
      </c>
      <c r="F94" s="405" t="s">
        <v>675</v>
      </c>
      <c r="G94" s="405"/>
      <c r="H94" s="6" t="s">
        <v>1172</v>
      </c>
      <c r="I94" s="279" t="s">
        <v>76</v>
      </c>
      <c r="J94" s="279" t="s">
        <v>1173</v>
      </c>
      <c r="K94" s="7">
        <v>1.2</v>
      </c>
    </row>
    <row r="95" spans="1:11" x14ac:dyDescent="0.2">
      <c r="A95" s="272"/>
      <c r="B95" s="272"/>
      <c r="C95" s="272"/>
      <c r="D95" s="272"/>
      <c r="E95" s="272"/>
      <c r="F95" s="272" t="s">
        <v>77</v>
      </c>
      <c r="G95" s="272" t="s">
        <v>1081</v>
      </c>
      <c r="H95" s="272" t="s">
        <v>79</v>
      </c>
      <c r="I95" s="272" t="s">
        <v>78</v>
      </c>
      <c r="J95" s="272" t="s">
        <v>80</v>
      </c>
      <c r="K95" s="272" t="s">
        <v>1081</v>
      </c>
    </row>
    <row r="96" spans="1:11" ht="15" thickBot="1" x14ac:dyDescent="0.25">
      <c r="A96" s="272"/>
      <c r="B96" s="272"/>
      <c r="C96" s="272"/>
      <c r="D96" s="272"/>
      <c r="E96" s="272"/>
      <c r="F96" s="272" t="s">
        <v>81</v>
      </c>
      <c r="G96" s="272" t="s">
        <v>670</v>
      </c>
      <c r="H96" s="406" t="s">
        <v>82</v>
      </c>
      <c r="I96" s="406"/>
      <c r="J96" s="406" t="s">
        <v>1301</v>
      </c>
      <c r="K96" s="406"/>
    </row>
    <row r="97" spans="1:11" ht="0.95" customHeight="1" thickTop="1" x14ac:dyDescent="0.2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</row>
    <row r="98" spans="1:11" ht="18" customHeight="1" x14ac:dyDescent="0.2">
      <c r="A98" s="269"/>
      <c r="B98" s="269" t="s">
        <v>49</v>
      </c>
      <c r="C98" s="275" t="s">
        <v>28</v>
      </c>
      <c r="D98" s="269" t="s">
        <v>16</v>
      </c>
      <c r="E98" s="269" t="s">
        <v>25</v>
      </c>
      <c r="F98" s="403" t="s">
        <v>33</v>
      </c>
      <c r="G98" s="403"/>
      <c r="H98" s="276" t="s">
        <v>20</v>
      </c>
      <c r="I98" s="275" t="s">
        <v>45</v>
      </c>
      <c r="J98" s="275" t="s">
        <v>70</v>
      </c>
      <c r="K98" s="275" t="s">
        <v>34</v>
      </c>
    </row>
    <row r="99" spans="1:11" ht="33" customHeight="1" x14ac:dyDescent="0.2">
      <c r="A99" s="270" t="s">
        <v>71</v>
      </c>
      <c r="B99" s="270" t="s">
        <v>1166</v>
      </c>
      <c r="C99" s="4" t="s">
        <v>1176</v>
      </c>
      <c r="D99" s="270" t="s">
        <v>13</v>
      </c>
      <c r="E99" s="270" t="s">
        <v>1177</v>
      </c>
      <c r="F99" s="404" t="s">
        <v>94</v>
      </c>
      <c r="G99" s="404"/>
      <c r="H99" s="5" t="s">
        <v>359</v>
      </c>
      <c r="I99" s="4">
        <v>1</v>
      </c>
      <c r="J99" s="4" t="s">
        <v>1178</v>
      </c>
      <c r="K99" s="4" t="s">
        <v>1178</v>
      </c>
    </row>
    <row r="100" spans="1:11" ht="21.95" customHeight="1" x14ac:dyDescent="0.2">
      <c r="A100" s="274" t="s">
        <v>86</v>
      </c>
      <c r="B100" s="274"/>
      <c r="C100" s="277" t="s">
        <v>97</v>
      </c>
      <c r="D100" s="274" t="s">
        <v>24</v>
      </c>
      <c r="E100" s="274" t="s">
        <v>98</v>
      </c>
      <c r="F100" s="407" t="s">
        <v>94</v>
      </c>
      <c r="G100" s="407"/>
      <c r="H100" s="9" t="s">
        <v>95</v>
      </c>
      <c r="I100" s="277" t="s">
        <v>177</v>
      </c>
      <c r="J100" s="277" t="s">
        <v>100</v>
      </c>
      <c r="K100" s="10">
        <v>0.53</v>
      </c>
    </row>
    <row r="101" spans="1:11" ht="21.95" customHeight="1" x14ac:dyDescent="0.2">
      <c r="A101" s="271" t="s">
        <v>74</v>
      </c>
      <c r="B101" s="271"/>
      <c r="C101" s="279" t="s">
        <v>1179</v>
      </c>
      <c r="D101" s="271" t="s">
        <v>13</v>
      </c>
      <c r="E101" s="271" t="s">
        <v>1180</v>
      </c>
      <c r="F101" s="405" t="s">
        <v>675</v>
      </c>
      <c r="G101" s="405"/>
      <c r="H101" s="6" t="s">
        <v>359</v>
      </c>
      <c r="I101" s="279" t="s">
        <v>76</v>
      </c>
      <c r="J101" s="279" t="s">
        <v>1181</v>
      </c>
      <c r="K101" s="7">
        <v>80</v>
      </c>
    </row>
    <row r="102" spans="1:11" x14ac:dyDescent="0.2">
      <c r="A102" s="272"/>
      <c r="B102" s="272"/>
      <c r="C102" s="272"/>
      <c r="D102" s="272"/>
      <c r="E102" s="272"/>
      <c r="F102" s="272" t="s">
        <v>77</v>
      </c>
      <c r="G102" s="272" t="s">
        <v>676</v>
      </c>
      <c r="H102" s="272" t="s">
        <v>79</v>
      </c>
      <c r="I102" s="272" t="s">
        <v>78</v>
      </c>
      <c r="J102" s="272" t="s">
        <v>80</v>
      </c>
      <c r="K102" s="272" t="s">
        <v>676</v>
      </c>
    </row>
    <row r="103" spans="1:11" ht="15" thickBot="1" x14ac:dyDescent="0.25">
      <c r="A103" s="272"/>
      <c r="B103" s="272"/>
      <c r="C103" s="272"/>
      <c r="D103" s="272"/>
      <c r="E103" s="272"/>
      <c r="F103" s="272" t="s">
        <v>81</v>
      </c>
      <c r="G103" s="272" t="s">
        <v>1302</v>
      </c>
      <c r="H103" s="406" t="s">
        <v>82</v>
      </c>
      <c r="I103" s="406"/>
      <c r="J103" s="406" t="s">
        <v>1303</v>
      </c>
      <c r="K103" s="406"/>
    </row>
    <row r="104" spans="1:11" ht="0.95" customHeight="1" thickTop="1" x14ac:dyDescent="0.2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</row>
    <row r="105" spans="1:11" ht="18" customHeight="1" x14ac:dyDescent="0.2">
      <c r="A105" s="269"/>
      <c r="B105" s="269" t="s">
        <v>49</v>
      </c>
      <c r="C105" s="275" t="s">
        <v>28</v>
      </c>
      <c r="D105" s="269" t="s">
        <v>16</v>
      </c>
      <c r="E105" s="269" t="s">
        <v>25</v>
      </c>
      <c r="F105" s="403" t="s">
        <v>33</v>
      </c>
      <c r="G105" s="403"/>
      <c r="H105" s="276" t="s">
        <v>20</v>
      </c>
      <c r="I105" s="275" t="s">
        <v>45</v>
      </c>
      <c r="J105" s="275" t="s">
        <v>70</v>
      </c>
      <c r="K105" s="275" t="s">
        <v>34</v>
      </c>
    </row>
    <row r="106" spans="1:11" ht="21.95" customHeight="1" x14ac:dyDescent="0.2">
      <c r="A106" s="270" t="s">
        <v>71</v>
      </c>
      <c r="B106" s="270" t="s">
        <v>201</v>
      </c>
      <c r="C106" s="4" t="s">
        <v>202</v>
      </c>
      <c r="D106" s="270" t="s">
        <v>24</v>
      </c>
      <c r="E106" s="270" t="s">
        <v>1304</v>
      </c>
      <c r="F106" s="404" t="s">
        <v>60</v>
      </c>
      <c r="G106" s="404"/>
      <c r="H106" s="5" t="s">
        <v>18</v>
      </c>
      <c r="I106" s="4">
        <v>1</v>
      </c>
      <c r="J106" s="4" t="s">
        <v>203</v>
      </c>
      <c r="K106" s="4" t="s">
        <v>203</v>
      </c>
    </row>
    <row r="107" spans="1:11" ht="21.95" customHeight="1" x14ac:dyDescent="0.2">
      <c r="A107" s="274" t="s">
        <v>86</v>
      </c>
      <c r="B107" s="274"/>
      <c r="C107" s="277" t="s">
        <v>204</v>
      </c>
      <c r="D107" s="274" t="s">
        <v>24</v>
      </c>
      <c r="E107" s="274" t="s">
        <v>205</v>
      </c>
      <c r="F107" s="407" t="s">
        <v>94</v>
      </c>
      <c r="G107" s="407"/>
      <c r="H107" s="9" t="s">
        <v>95</v>
      </c>
      <c r="I107" s="277" t="s">
        <v>206</v>
      </c>
      <c r="J107" s="277" t="s">
        <v>207</v>
      </c>
      <c r="K107" s="10">
        <v>6.69</v>
      </c>
    </row>
    <row r="108" spans="1:11" ht="21.95" customHeight="1" x14ac:dyDescent="0.2">
      <c r="A108" s="274" t="s">
        <v>86</v>
      </c>
      <c r="B108" s="274"/>
      <c r="C108" s="277" t="s">
        <v>97</v>
      </c>
      <c r="D108" s="274" t="s">
        <v>24</v>
      </c>
      <c r="E108" s="274" t="s">
        <v>98</v>
      </c>
      <c r="F108" s="407" t="s">
        <v>94</v>
      </c>
      <c r="G108" s="407"/>
      <c r="H108" s="9" t="s">
        <v>95</v>
      </c>
      <c r="I108" s="277" t="s">
        <v>208</v>
      </c>
      <c r="J108" s="277" t="s">
        <v>100</v>
      </c>
      <c r="K108" s="10">
        <v>1.67</v>
      </c>
    </row>
    <row r="109" spans="1:11" x14ac:dyDescent="0.2">
      <c r="A109" s="272"/>
      <c r="B109" s="272"/>
      <c r="C109" s="272"/>
      <c r="D109" s="272"/>
      <c r="E109" s="272"/>
      <c r="F109" s="272" t="s">
        <v>77</v>
      </c>
      <c r="G109" s="272" t="s">
        <v>209</v>
      </c>
      <c r="H109" s="272" t="s">
        <v>79</v>
      </c>
      <c r="I109" s="272" t="s">
        <v>78</v>
      </c>
      <c r="J109" s="272" t="s">
        <v>80</v>
      </c>
      <c r="K109" s="272" t="s">
        <v>209</v>
      </c>
    </row>
    <row r="110" spans="1:11" ht="15" thickBot="1" x14ac:dyDescent="0.25">
      <c r="A110" s="272"/>
      <c r="B110" s="272"/>
      <c r="C110" s="272"/>
      <c r="D110" s="272"/>
      <c r="E110" s="272"/>
      <c r="F110" s="272" t="s">
        <v>81</v>
      </c>
      <c r="G110" s="272" t="s">
        <v>1305</v>
      </c>
      <c r="H110" s="406" t="s">
        <v>82</v>
      </c>
      <c r="I110" s="406"/>
      <c r="J110" s="406" t="s">
        <v>100</v>
      </c>
      <c r="K110" s="406"/>
    </row>
    <row r="111" spans="1:11" ht="0.95" customHeight="1" thickTop="1" x14ac:dyDescent="0.2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</row>
    <row r="112" spans="1:11" ht="18" customHeight="1" x14ac:dyDescent="0.2">
      <c r="A112" s="269"/>
      <c r="B112" s="269" t="s">
        <v>49</v>
      </c>
      <c r="C112" s="275" t="s">
        <v>28</v>
      </c>
      <c r="D112" s="269" t="s">
        <v>16</v>
      </c>
      <c r="E112" s="269" t="s">
        <v>25</v>
      </c>
      <c r="F112" s="403" t="s">
        <v>33</v>
      </c>
      <c r="G112" s="403"/>
      <c r="H112" s="276" t="s">
        <v>20</v>
      </c>
      <c r="I112" s="275" t="s">
        <v>45</v>
      </c>
      <c r="J112" s="275" t="s">
        <v>70</v>
      </c>
      <c r="K112" s="275" t="s">
        <v>34</v>
      </c>
    </row>
    <row r="113" spans="1:11" ht="33" customHeight="1" x14ac:dyDescent="0.2">
      <c r="A113" s="270" t="s">
        <v>71</v>
      </c>
      <c r="B113" s="270" t="s">
        <v>210</v>
      </c>
      <c r="C113" s="4" t="s">
        <v>584</v>
      </c>
      <c r="D113" s="270" t="s">
        <v>13</v>
      </c>
      <c r="E113" s="270" t="s">
        <v>1182</v>
      </c>
      <c r="F113" s="404" t="s">
        <v>26</v>
      </c>
      <c r="G113" s="404"/>
      <c r="H113" s="5" t="s">
        <v>19</v>
      </c>
      <c r="I113" s="4">
        <v>1</v>
      </c>
      <c r="J113" s="4" t="s">
        <v>585</v>
      </c>
      <c r="K113" s="4" t="s">
        <v>585</v>
      </c>
    </row>
    <row r="114" spans="1:11" ht="54.95" customHeight="1" x14ac:dyDescent="0.2">
      <c r="A114" s="274" t="s">
        <v>86</v>
      </c>
      <c r="B114" s="274"/>
      <c r="C114" s="277" t="s">
        <v>211</v>
      </c>
      <c r="D114" s="274" t="s">
        <v>24</v>
      </c>
      <c r="E114" s="274" t="s">
        <v>212</v>
      </c>
      <c r="F114" s="407" t="s">
        <v>167</v>
      </c>
      <c r="G114" s="407"/>
      <c r="H114" s="9" t="s">
        <v>168</v>
      </c>
      <c r="I114" s="277" t="s">
        <v>213</v>
      </c>
      <c r="J114" s="277" t="s">
        <v>214</v>
      </c>
      <c r="K114" s="10">
        <v>0.87</v>
      </c>
    </row>
    <row r="115" spans="1:11" ht="54.95" customHeight="1" x14ac:dyDescent="0.2">
      <c r="A115" s="274" t="s">
        <v>86</v>
      </c>
      <c r="B115" s="274"/>
      <c r="C115" s="277" t="s">
        <v>219</v>
      </c>
      <c r="D115" s="274" t="s">
        <v>24</v>
      </c>
      <c r="E115" s="274" t="s">
        <v>220</v>
      </c>
      <c r="F115" s="407" t="s">
        <v>167</v>
      </c>
      <c r="G115" s="407"/>
      <c r="H115" s="9" t="s">
        <v>173</v>
      </c>
      <c r="I115" s="277" t="s">
        <v>221</v>
      </c>
      <c r="J115" s="277" t="s">
        <v>222</v>
      </c>
      <c r="K115" s="10">
        <v>0.08</v>
      </c>
    </row>
    <row r="116" spans="1:11" ht="21.95" customHeight="1" x14ac:dyDescent="0.2">
      <c r="A116" s="274" t="s">
        <v>86</v>
      </c>
      <c r="B116" s="274"/>
      <c r="C116" s="277" t="s">
        <v>97</v>
      </c>
      <c r="D116" s="274" t="s">
        <v>24</v>
      </c>
      <c r="E116" s="274" t="s">
        <v>98</v>
      </c>
      <c r="F116" s="407" t="s">
        <v>94</v>
      </c>
      <c r="G116" s="407"/>
      <c r="H116" s="9" t="s">
        <v>95</v>
      </c>
      <c r="I116" s="277" t="s">
        <v>227</v>
      </c>
      <c r="J116" s="277" t="s">
        <v>100</v>
      </c>
      <c r="K116" s="10">
        <v>6.98</v>
      </c>
    </row>
    <row r="117" spans="1:11" ht="33" customHeight="1" x14ac:dyDescent="0.2">
      <c r="A117" s="274" t="s">
        <v>86</v>
      </c>
      <c r="B117" s="274"/>
      <c r="C117" s="277" t="s">
        <v>215</v>
      </c>
      <c r="D117" s="274" t="s">
        <v>24</v>
      </c>
      <c r="E117" s="274" t="s">
        <v>216</v>
      </c>
      <c r="F117" s="407" t="s">
        <v>167</v>
      </c>
      <c r="G117" s="407"/>
      <c r="H117" s="9" t="s">
        <v>168</v>
      </c>
      <c r="I117" s="277" t="s">
        <v>217</v>
      </c>
      <c r="J117" s="277" t="s">
        <v>218</v>
      </c>
      <c r="K117" s="10">
        <v>4.93</v>
      </c>
    </row>
    <row r="118" spans="1:11" ht="33" customHeight="1" x14ac:dyDescent="0.2">
      <c r="A118" s="274" t="s">
        <v>86</v>
      </c>
      <c r="B118" s="274"/>
      <c r="C118" s="277" t="s">
        <v>223</v>
      </c>
      <c r="D118" s="274" t="s">
        <v>24</v>
      </c>
      <c r="E118" s="274" t="s">
        <v>224</v>
      </c>
      <c r="F118" s="407" t="s">
        <v>167</v>
      </c>
      <c r="G118" s="407"/>
      <c r="H118" s="9" t="s">
        <v>173</v>
      </c>
      <c r="I118" s="277" t="s">
        <v>225</v>
      </c>
      <c r="J118" s="277" t="s">
        <v>226</v>
      </c>
      <c r="K118" s="10">
        <v>3.79</v>
      </c>
    </row>
    <row r="119" spans="1:11" ht="21.95" customHeight="1" x14ac:dyDescent="0.2">
      <c r="A119" s="274" t="s">
        <v>86</v>
      </c>
      <c r="B119" s="274"/>
      <c r="C119" s="277" t="s">
        <v>262</v>
      </c>
      <c r="D119" s="274" t="s">
        <v>24</v>
      </c>
      <c r="E119" s="274" t="s">
        <v>38</v>
      </c>
      <c r="F119" s="407" t="s">
        <v>26</v>
      </c>
      <c r="G119" s="407"/>
      <c r="H119" s="9" t="s">
        <v>67</v>
      </c>
      <c r="I119" s="277" t="s">
        <v>586</v>
      </c>
      <c r="J119" s="277" t="s">
        <v>263</v>
      </c>
      <c r="K119" s="10">
        <v>19.399999999999999</v>
      </c>
    </row>
    <row r="120" spans="1:11" ht="21.95" customHeight="1" x14ac:dyDescent="0.2">
      <c r="A120" s="271" t="s">
        <v>74</v>
      </c>
      <c r="B120" s="271"/>
      <c r="C120" s="279" t="s">
        <v>228</v>
      </c>
      <c r="D120" s="271" t="s">
        <v>24</v>
      </c>
      <c r="E120" s="271" t="s">
        <v>229</v>
      </c>
      <c r="F120" s="405" t="s">
        <v>103</v>
      </c>
      <c r="G120" s="405"/>
      <c r="H120" s="6" t="s">
        <v>19</v>
      </c>
      <c r="I120" s="279" t="s">
        <v>230</v>
      </c>
      <c r="J120" s="279" t="s">
        <v>231</v>
      </c>
      <c r="K120" s="7">
        <v>46.87</v>
      </c>
    </row>
    <row r="121" spans="1:11" x14ac:dyDescent="0.2">
      <c r="A121" s="272"/>
      <c r="B121" s="272"/>
      <c r="C121" s="272"/>
      <c r="D121" s="272"/>
      <c r="E121" s="272"/>
      <c r="F121" s="272" t="s">
        <v>77</v>
      </c>
      <c r="G121" s="272" t="s">
        <v>587</v>
      </c>
      <c r="H121" s="272" t="s">
        <v>79</v>
      </c>
      <c r="I121" s="272" t="s">
        <v>78</v>
      </c>
      <c r="J121" s="272" t="s">
        <v>80</v>
      </c>
      <c r="K121" s="272" t="s">
        <v>587</v>
      </c>
    </row>
    <row r="122" spans="1:11" ht="15" thickBot="1" x14ac:dyDescent="0.25">
      <c r="A122" s="272"/>
      <c r="B122" s="272"/>
      <c r="C122" s="272"/>
      <c r="D122" s="272"/>
      <c r="E122" s="272"/>
      <c r="F122" s="272" t="s">
        <v>81</v>
      </c>
      <c r="G122" s="272" t="s">
        <v>1306</v>
      </c>
      <c r="H122" s="406" t="s">
        <v>82</v>
      </c>
      <c r="I122" s="406"/>
      <c r="J122" s="406" t="s">
        <v>1307</v>
      </c>
      <c r="K122" s="406"/>
    </row>
    <row r="123" spans="1:11" ht="0.95" customHeight="1" thickTop="1" x14ac:dyDescent="0.2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</row>
    <row r="124" spans="1:11" ht="18" customHeight="1" x14ac:dyDescent="0.2">
      <c r="A124" s="269"/>
      <c r="B124" s="269" t="s">
        <v>49</v>
      </c>
      <c r="C124" s="275" t="s">
        <v>28</v>
      </c>
      <c r="D124" s="269" t="s">
        <v>16</v>
      </c>
      <c r="E124" s="269" t="s">
        <v>25</v>
      </c>
      <c r="F124" s="403" t="s">
        <v>33</v>
      </c>
      <c r="G124" s="403"/>
      <c r="H124" s="276" t="s">
        <v>20</v>
      </c>
      <c r="I124" s="275" t="s">
        <v>45</v>
      </c>
      <c r="J124" s="275" t="s">
        <v>70</v>
      </c>
      <c r="K124" s="275" t="s">
        <v>34</v>
      </c>
    </row>
    <row r="125" spans="1:11" ht="44.1" customHeight="1" x14ac:dyDescent="0.2">
      <c r="A125" s="270" t="s">
        <v>71</v>
      </c>
      <c r="B125" s="270" t="s">
        <v>232</v>
      </c>
      <c r="C125" s="4" t="s">
        <v>484</v>
      </c>
      <c r="D125" s="270" t="s">
        <v>13</v>
      </c>
      <c r="E125" s="270" t="s">
        <v>485</v>
      </c>
      <c r="F125" s="404" t="s">
        <v>68</v>
      </c>
      <c r="G125" s="404"/>
      <c r="H125" s="5" t="s">
        <v>18</v>
      </c>
      <c r="I125" s="4">
        <v>1</v>
      </c>
      <c r="J125" s="4" t="s">
        <v>588</v>
      </c>
      <c r="K125" s="4" t="s">
        <v>588</v>
      </c>
    </row>
    <row r="126" spans="1:11" ht="21.95" customHeight="1" x14ac:dyDescent="0.2">
      <c r="A126" s="274" t="s">
        <v>86</v>
      </c>
      <c r="B126" s="274"/>
      <c r="C126" s="277" t="s">
        <v>204</v>
      </c>
      <c r="D126" s="274" t="s">
        <v>24</v>
      </c>
      <c r="E126" s="274" t="s">
        <v>205</v>
      </c>
      <c r="F126" s="407" t="s">
        <v>94</v>
      </c>
      <c r="G126" s="407"/>
      <c r="H126" s="9" t="s">
        <v>95</v>
      </c>
      <c r="I126" s="277" t="s">
        <v>249</v>
      </c>
      <c r="J126" s="277" t="s">
        <v>207</v>
      </c>
      <c r="K126" s="10">
        <v>5.6</v>
      </c>
    </row>
    <row r="127" spans="1:11" ht="21.95" customHeight="1" x14ac:dyDescent="0.2">
      <c r="A127" s="274" t="s">
        <v>86</v>
      </c>
      <c r="B127" s="274"/>
      <c r="C127" s="277" t="s">
        <v>97</v>
      </c>
      <c r="D127" s="274" t="s">
        <v>24</v>
      </c>
      <c r="E127" s="274" t="s">
        <v>98</v>
      </c>
      <c r="F127" s="407" t="s">
        <v>94</v>
      </c>
      <c r="G127" s="407"/>
      <c r="H127" s="9" t="s">
        <v>95</v>
      </c>
      <c r="I127" s="277" t="s">
        <v>249</v>
      </c>
      <c r="J127" s="277" t="s">
        <v>100</v>
      </c>
      <c r="K127" s="10">
        <v>4.07</v>
      </c>
    </row>
    <row r="128" spans="1:11" ht="33" customHeight="1" x14ac:dyDescent="0.2">
      <c r="A128" s="274" t="s">
        <v>86</v>
      </c>
      <c r="B128" s="274"/>
      <c r="C128" s="277" t="s">
        <v>233</v>
      </c>
      <c r="D128" s="274" t="s">
        <v>24</v>
      </c>
      <c r="E128" s="274" t="s">
        <v>234</v>
      </c>
      <c r="F128" s="407" t="s">
        <v>167</v>
      </c>
      <c r="G128" s="407"/>
      <c r="H128" s="9" t="s">
        <v>168</v>
      </c>
      <c r="I128" s="277" t="s">
        <v>235</v>
      </c>
      <c r="J128" s="277" t="s">
        <v>236</v>
      </c>
      <c r="K128" s="10">
        <v>0.02</v>
      </c>
    </row>
    <row r="129" spans="1:11" ht="33" customHeight="1" x14ac:dyDescent="0.2">
      <c r="A129" s="274" t="s">
        <v>86</v>
      </c>
      <c r="B129" s="274"/>
      <c r="C129" s="277" t="s">
        <v>245</v>
      </c>
      <c r="D129" s="274" t="s">
        <v>24</v>
      </c>
      <c r="E129" s="274" t="s">
        <v>246</v>
      </c>
      <c r="F129" s="407" t="s">
        <v>167</v>
      </c>
      <c r="G129" s="407"/>
      <c r="H129" s="9" t="s">
        <v>173</v>
      </c>
      <c r="I129" s="277" t="s">
        <v>247</v>
      </c>
      <c r="J129" s="277" t="s">
        <v>248</v>
      </c>
      <c r="K129" s="10">
        <v>0.1</v>
      </c>
    </row>
    <row r="130" spans="1:11" ht="44.1" customHeight="1" x14ac:dyDescent="0.2">
      <c r="A130" s="274" t="s">
        <v>86</v>
      </c>
      <c r="B130" s="274"/>
      <c r="C130" s="277" t="s">
        <v>237</v>
      </c>
      <c r="D130" s="274" t="s">
        <v>24</v>
      </c>
      <c r="E130" s="274" t="s">
        <v>238</v>
      </c>
      <c r="F130" s="407" t="s">
        <v>167</v>
      </c>
      <c r="G130" s="407"/>
      <c r="H130" s="9" t="s">
        <v>168</v>
      </c>
      <c r="I130" s="277" t="s">
        <v>239</v>
      </c>
      <c r="J130" s="277" t="s">
        <v>240</v>
      </c>
      <c r="K130" s="10">
        <v>0.03</v>
      </c>
    </row>
    <row r="131" spans="1:11" ht="44.1" customHeight="1" x14ac:dyDescent="0.2">
      <c r="A131" s="274" t="s">
        <v>86</v>
      </c>
      <c r="B131" s="274"/>
      <c r="C131" s="277" t="s">
        <v>241</v>
      </c>
      <c r="D131" s="274" t="s">
        <v>24</v>
      </c>
      <c r="E131" s="274" t="s">
        <v>242</v>
      </c>
      <c r="F131" s="407" t="s">
        <v>167</v>
      </c>
      <c r="G131" s="407"/>
      <c r="H131" s="9" t="s">
        <v>173</v>
      </c>
      <c r="I131" s="277" t="s">
        <v>243</v>
      </c>
      <c r="J131" s="277" t="s">
        <v>244</v>
      </c>
      <c r="K131" s="10">
        <v>0.14000000000000001</v>
      </c>
    </row>
    <row r="132" spans="1:11" ht="21.95" customHeight="1" x14ac:dyDescent="0.2">
      <c r="A132" s="274" t="s">
        <v>86</v>
      </c>
      <c r="B132" s="274"/>
      <c r="C132" s="277" t="s">
        <v>262</v>
      </c>
      <c r="D132" s="274" t="s">
        <v>24</v>
      </c>
      <c r="E132" s="274" t="s">
        <v>38</v>
      </c>
      <c r="F132" s="407" t="s">
        <v>26</v>
      </c>
      <c r="G132" s="407"/>
      <c r="H132" s="9" t="s">
        <v>67</v>
      </c>
      <c r="I132" s="277" t="s">
        <v>589</v>
      </c>
      <c r="J132" s="277" t="s">
        <v>263</v>
      </c>
      <c r="K132" s="10">
        <v>1.04</v>
      </c>
    </row>
    <row r="133" spans="1:11" ht="21.95" customHeight="1" x14ac:dyDescent="0.2">
      <c r="A133" s="271" t="s">
        <v>74</v>
      </c>
      <c r="B133" s="271"/>
      <c r="C133" s="279" t="s">
        <v>250</v>
      </c>
      <c r="D133" s="271" t="s">
        <v>24</v>
      </c>
      <c r="E133" s="271" t="s">
        <v>251</v>
      </c>
      <c r="F133" s="405" t="s">
        <v>103</v>
      </c>
      <c r="G133" s="405"/>
      <c r="H133" s="6" t="s">
        <v>19</v>
      </c>
      <c r="I133" s="279" t="s">
        <v>252</v>
      </c>
      <c r="J133" s="279" t="s">
        <v>253</v>
      </c>
      <c r="K133" s="7">
        <v>1.42</v>
      </c>
    </row>
    <row r="134" spans="1:11" ht="21.95" customHeight="1" x14ac:dyDescent="0.2">
      <c r="A134" s="271" t="s">
        <v>74</v>
      </c>
      <c r="B134" s="271"/>
      <c r="C134" s="279" t="s">
        <v>258</v>
      </c>
      <c r="D134" s="271" t="s">
        <v>24</v>
      </c>
      <c r="E134" s="271" t="s">
        <v>259</v>
      </c>
      <c r="F134" s="405" t="s">
        <v>103</v>
      </c>
      <c r="G134" s="405"/>
      <c r="H134" s="6" t="s">
        <v>19</v>
      </c>
      <c r="I134" s="279" t="s">
        <v>260</v>
      </c>
      <c r="J134" s="279" t="s">
        <v>261</v>
      </c>
      <c r="K134" s="7">
        <v>0.7</v>
      </c>
    </row>
    <row r="135" spans="1:11" ht="44.1" customHeight="1" x14ac:dyDescent="0.2">
      <c r="A135" s="271" t="s">
        <v>74</v>
      </c>
      <c r="B135" s="271"/>
      <c r="C135" s="279" t="s">
        <v>254</v>
      </c>
      <c r="D135" s="271" t="s">
        <v>24</v>
      </c>
      <c r="E135" s="271" t="s">
        <v>255</v>
      </c>
      <c r="F135" s="405" t="s">
        <v>103</v>
      </c>
      <c r="G135" s="405"/>
      <c r="H135" s="6" t="s">
        <v>18</v>
      </c>
      <c r="I135" s="279" t="s">
        <v>256</v>
      </c>
      <c r="J135" s="279" t="s">
        <v>257</v>
      </c>
      <c r="K135" s="7">
        <v>9.34</v>
      </c>
    </row>
    <row r="136" spans="1:11" x14ac:dyDescent="0.2">
      <c r="A136" s="272"/>
      <c r="B136" s="272"/>
      <c r="C136" s="272"/>
      <c r="D136" s="272"/>
      <c r="E136" s="272"/>
      <c r="F136" s="272" t="s">
        <v>77</v>
      </c>
      <c r="G136" s="272" t="s">
        <v>590</v>
      </c>
      <c r="H136" s="272" t="s">
        <v>79</v>
      </c>
      <c r="I136" s="272" t="s">
        <v>78</v>
      </c>
      <c r="J136" s="272" t="s">
        <v>80</v>
      </c>
      <c r="K136" s="272" t="s">
        <v>590</v>
      </c>
    </row>
    <row r="137" spans="1:11" ht="15" thickBot="1" x14ac:dyDescent="0.25">
      <c r="A137" s="272"/>
      <c r="B137" s="272"/>
      <c r="C137" s="272"/>
      <c r="D137" s="272"/>
      <c r="E137" s="272"/>
      <c r="F137" s="272" t="s">
        <v>81</v>
      </c>
      <c r="G137" s="272" t="s">
        <v>1308</v>
      </c>
      <c r="H137" s="406" t="s">
        <v>82</v>
      </c>
      <c r="I137" s="406"/>
      <c r="J137" s="406" t="s">
        <v>1309</v>
      </c>
      <c r="K137" s="406"/>
    </row>
    <row r="138" spans="1:11" ht="0.95" customHeight="1" thickTop="1" x14ac:dyDescent="0.2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</row>
    <row r="139" spans="1:11" ht="18" customHeight="1" x14ac:dyDescent="0.2">
      <c r="A139" s="269"/>
      <c r="B139" s="269" t="s">
        <v>49</v>
      </c>
      <c r="C139" s="275" t="s">
        <v>28</v>
      </c>
      <c r="D139" s="269" t="s">
        <v>16</v>
      </c>
      <c r="E139" s="269" t="s">
        <v>25</v>
      </c>
      <c r="F139" s="403" t="s">
        <v>33</v>
      </c>
      <c r="G139" s="403"/>
      <c r="H139" s="276" t="s">
        <v>20</v>
      </c>
      <c r="I139" s="275" t="s">
        <v>45</v>
      </c>
      <c r="J139" s="275" t="s">
        <v>70</v>
      </c>
      <c r="K139" s="275" t="s">
        <v>34</v>
      </c>
    </row>
    <row r="140" spans="1:11" ht="33" customHeight="1" x14ac:dyDescent="0.2">
      <c r="A140" s="270" t="s">
        <v>71</v>
      </c>
      <c r="B140" s="270" t="s">
        <v>268</v>
      </c>
      <c r="C140" s="4" t="s">
        <v>269</v>
      </c>
      <c r="D140" s="270" t="s">
        <v>13</v>
      </c>
      <c r="E140" s="270" t="s">
        <v>62</v>
      </c>
      <c r="F140" s="404">
        <v>331</v>
      </c>
      <c r="G140" s="404"/>
      <c r="H140" s="5" t="s">
        <v>27</v>
      </c>
      <c r="I140" s="4">
        <v>1</v>
      </c>
      <c r="J140" s="4" t="s">
        <v>270</v>
      </c>
      <c r="K140" s="4" t="s">
        <v>270</v>
      </c>
    </row>
    <row r="141" spans="1:11" ht="21.95" customHeight="1" x14ac:dyDescent="0.2">
      <c r="A141" s="274" t="s">
        <v>86</v>
      </c>
      <c r="B141" s="274"/>
      <c r="C141" s="277" t="s">
        <v>97</v>
      </c>
      <c r="D141" s="274" t="s">
        <v>24</v>
      </c>
      <c r="E141" s="274" t="s">
        <v>98</v>
      </c>
      <c r="F141" s="407" t="s">
        <v>94</v>
      </c>
      <c r="G141" s="407"/>
      <c r="H141" s="9" t="s">
        <v>95</v>
      </c>
      <c r="I141" s="277" t="s">
        <v>271</v>
      </c>
      <c r="J141" s="277" t="s">
        <v>100</v>
      </c>
      <c r="K141" s="10">
        <v>5.3</v>
      </c>
    </row>
    <row r="142" spans="1:11" ht="21.95" customHeight="1" x14ac:dyDescent="0.2">
      <c r="A142" s="274" t="s">
        <v>86</v>
      </c>
      <c r="B142" s="274"/>
      <c r="C142" s="277" t="s">
        <v>272</v>
      </c>
      <c r="D142" s="274" t="s">
        <v>24</v>
      </c>
      <c r="E142" s="274" t="s">
        <v>273</v>
      </c>
      <c r="F142" s="407" t="s">
        <v>94</v>
      </c>
      <c r="G142" s="407"/>
      <c r="H142" s="9" t="s">
        <v>95</v>
      </c>
      <c r="I142" s="277" t="s">
        <v>76</v>
      </c>
      <c r="J142" s="277" t="s">
        <v>274</v>
      </c>
      <c r="K142" s="10">
        <v>9.09</v>
      </c>
    </row>
    <row r="143" spans="1:11" ht="66" customHeight="1" x14ac:dyDescent="0.2">
      <c r="A143" s="274" t="s">
        <v>86</v>
      </c>
      <c r="B143" s="274"/>
      <c r="C143" s="277" t="s">
        <v>275</v>
      </c>
      <c r="D143" s="274" t="s">
        <v>24</v>
      </c>
      <c r="E143" s="274" t="s">
        <v>276</v>
      </c>
      <c r="F143" s="407" t="s">
        <v>167</v>
      </c>
      <c r="G143" s="407"/>
      <c r="H143" s="9" t="s">
        <v>173</v>
      </c>
      <c r="I143" s="277" t="s">
        <v>277</v>
      </c>
      <c r="J143" s="277" t="s">
        <v>278</v>
      </c>
      <c r="K143" s="10">
        <v>0.64</v>
      </c>
    </row>
    <row r="144" spans="1:11" ht="66" customHeight="1" x14ac:dyDescent="0.2">
      <c r="A144" s="274" t="s">
        <v>86</v>
      </c>
      <c r="B144" s="274"/>
      <c r="C144" s="277" t="s">
        <v>279</v>
      </c>
      <c r="D144" s="274" t="s">
        <v>24</v>
      </c>
      <c r="E144" s="274" t="s">
        <v>280</v>
      </c>
      <c r="F144" s="407" t="s">
        <v>167</v>
      </c>
      <c r="G144" s="407"/>
      <c r="H144" s="9" t="s">
        <v>168</v>
      </c>
      <c r="I144" s="277" t="s">
        <v>281</v>
      </c>
      <c r="J144" s="277" t="s">
        <v>282</v>
      </c>
      <c r="K144" s="10">
        <v>2.35</v>
      </c>
    </row>
    <row r="145" spans="1:11" x14ac:dyDescent="0.2">
      <c r="A145" s="272"/>
      <c r="B145" s="272"/>
      <c r="C145" s="272"/>
      <c r="D145" s="272"/>
      <c r="E145" s="272"/>
      <c r="F145" s="272" t="s">
        <v>77</v>
      </c>
      <c r="G145" s="272" t="s">
        <v>283</v>
      </c>
      <c r="H145" s="272" t="s">
        <v>79</v>
      </c>
      <c r="I145" s="272" t="s">
        <v>78</v>
      </c>
      <c r="J145" s="272" t="s">
        <v>80</v>
      </c>
      <c r="K145" s="272" t="s">
        <v>283</v>
      </c>
    </row>
    <row r="146" spans="1:11" ht="15" thickBot="1" x14ac:dyDescent="0.25">
      <c r="A146" s="272"/>
      <c r="B146" s="272"/>
      <c r="C146" s="272"/>
      <c r="D146" s="272"/>
      <c r="E146" s="272"/>
      <c r="F146" s="272" t="s">
        <v>81</v>
      </c>
      <c r="G146" s="272" t="s">
        <v>1310</v>
      </c>
      <c r="H146" s="406" t="s">
        <v>82</v>
      </c>
      <c r="I146" s="406"/>
      <c r="J146" s="406" t="s">
        <v>1311</v>
      </c>
      <c r="K146" s="406"/>
    </row>
    <row r="147" spans="1:11" ht="0.95" customHeight="1" thickTop="1" x14ac:dyDescent="0.2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</row>
    <row r="148" spans="1:11" ht="18" customHeight="1" x14ac:dyDescent="0.2">
      <c r="A148" s="269"/>
      <c r="B148" s="269" t="s">
        <v>49</v>
      </c>
      <c r="C148" s="275" t="s">
        <v>28</v>
      </c>
      <c r="D148" s="269" t="s">
        <v>16</v>
      </c>
      <c r="E148" s="269" t="s">
        <v>25</v>
      </c>
      <c r="F148" s="403" t="s">
        <v>33</v>
      </c>
      <c r="G148" s="403"/>
      <c r="H148" s="276" t="s">
        <v>20</v>
      </c>
      <c r="I148" s="275" t="s">
        <v>45</v>
      </c>
      <c r="J148" s="275" t="s">
        <v>70</v>
      </c>
      <c r="K148" s="275" t="s">
        <v>34</v>
      </c>
    </row>
    <row r="149" spans="1:11" ht="21.95" customHeight="1" x14ac:dyDescent="0.2">
      <c r="A149" s="270" t="s">
        <v>71</v>
      </c>
      <c r="B149" s="270" t="s">
        <v>486</v>
      </c>
      <c r="C149" s="4" t="s">
        <v>487</v>
      </c>
      <c r="D149" s="270" t="s">
        <v>13</v>
      </c>
      <c r="E149" s="270" t="s">
        <v>591</v>
      </c>
      <c r="F149" s="404" t="s">
        <v>488</v>
      </c>
      <c r="G149" s="404"/>
      <c r="H149" s="5" t="s">
        <v>27</v>
      </c>
      <c r="I149" s="4">
        <v>1</v>
      </c>
      <c r="J149" s="4" t="s">
        <v>592</v>
      </c>
      <c r="K149" s="4" t="s">
        <v>592</v>
      </c>
    </row>
    <row r="150" spans="1:11" ht="33" customHeight="1" x14ac:dyDescent="0.2">
      <c r="A150" s="274" t="s">
        <v>86</v>
      </c>
      <c r="B150" s="274"/>
      <c r="C150" s="277" t="s">
        <v>492</v>
      </c>
      <c r="D150" s="274" t="s">
        <v>24</v>
      </c>
      <c r="E150" s="274" t="s">
        <v>493</v>
      </c>
      <c r="F150" s="407" t="s">
        <v>89</v>
      </c>
      <c r="G150" s="407"/>
      <c r="H150" s="9" t="s">
        <v>19</v>
      </c>
      <c r="I150" s="277" t="s">
        <v>494</v>
      </c>
      <c r="J150" s="277" t="s">
        <v>495</v>
      </c>
      <c r="K150" s="10">
        <v>10.82</v>
      </c>
    </row>
    <row r="151" spans="1:11" ht="21.95" customHeight="1" x14ac:dyDescent="0.2">
      <c r="A151" s="274" t="s">
        <v>86</v>
      </c>
      <c r="B151" s="274"/>
      <c r="C151" s="277" t="s">
        <v>496</v>
      </c>
      <c r="D151" s="274" t="s">
        <v>69</v>
      </c>
      <c r="E151" s="274" t="s">
        <v>497</v>
      </c>
      <c r="F151" s="407"/>
      <c r="G151" s="407"/>
      <c r="H151" s="9" t="s">
        <v>19</v>
      </c>
      <c r="I151" s="277" t="s">
        <v>498</v>
      </c>
      <c r="J151" s="277" t="s">
        <v>593</v>
      </c>
      <c r="K151" s="10">
        <v>7.99</v>
      </c>
    </row>
    <row r="152" spans="1:11" ht="21.95" customHeight="1" x14ac:dyDescent="0.2">
      <c r="A152" s="274" t="s">
        <v>86</v>
      </c>
      <c r="B152" s="274"/>
      <c r="C152" s="277" t="s">
        <v>594</v>
      </c>
      <c r="D152" s="274" t="s">
        <v>24</v>
      </c>
      <c r="E152" s="274" t="s">
        <v>595</v>
      </c>
      <c r="F152" s="407" t="s">
        <v>89</v>
      </c>
      <c r="G152" s="407"/>
      <c r="H152" s="9" t="s">
        <v>19</v>
      </c>
      <c r="I152" s="277" t="s">
        <v>596</v>
      </c>
      <c r="J152" s="277" t="s">
        <v>597</v>
      </c>
      <c r="K152" s="10">
        <v>3.21</v>
      </c>
    </row>
    <row r="153" spans="1:11" ht="21.95" customHeight="1" x14ac:dyDescent="0.2">
      <c r="A153" s="271" t="s">
        <v>74</v>
      </c>
      <c r="B153" s="271"/>
      <c r="C153" s="279" t="s">
        <v>598</v>
      </c>
      <c r="D153" s="271" t="s">
        <v>24</v>
      </c>
      <c r="E153" s="271" t="s">
        <v>599</v>
      </c>
      <c r="F153" s="405" t="s">
        <v>103</v>
      </c>
      <c r="G153" s="405"/>
      <c r="H153" s="6" t="s">
        <v>32</v>
      </c>
      <c r="I153" s="279" t="s">
        <v>76</v>
      </c>
      <c r="J153" s="279" t="s">
        <v>600</v>
      </c>
      <c r="K153" s="7">
        <v>2.83</v>
      </c>
    </row>
    <row r="154" spans="1:11" ht="21.95" customHeight="1" x14ac:dyDescent="0.2">
      <c r="A154" s="271" t="s">
        <v>74</v>
      </c>
      <c r="B154" s="271"/>
      <c r="C154" s="279" t="s">
        <v>601</v>
      </c>
      <c r="D154" s="271" t="s">
        <v>24</v>
      </c>
      <c r="E154" s="271" t="s">
        <v>602</v>
      </c>
      <c r="F154" s="405" t="s">
        <v>103</v>
      </c>
      <c r="G154" s="405"/>
      <c r="H154" s="6" t="s">
        <v>15</v>
      </c>
      <c r="I154" s="279" t="s">
        <v>153</v>
      </c>
      <c r="J154" s="279" t="s">
        <v>603</v>
      </c>
      <c r="K154" s="7">
        <v>1.83</v>
      </c>
    </row>
    <row r="155" spans="1:11" x14ac:dyDescent="0.2">
      <c r="A155" s="272"/>
      <c r="B155" s="272"/>
      <c r="C155" s="272"/>
      <c r="D155" s="272"/>
      <c r="E155" s="272"/>
      <c r="F155" s="272" t="s">
        <v>77</v>
      </c>
      <c r="G155" s="272" t="s">
        <v>604</v>
      </c>
      <c r="H155" s="272" t="s">
        <v>79</v>
      </c>
      <c r="I155" s="272" t="s">
        <v>78</v>
      </c>
      <c r="J155" s="272" t="s">
        <v>80</v>
      </c>
      <c r="K155" s="272" t="s">
        <v>604</v>
      </c>
    </row>
    <row r="156" spans="1:11" ht="15" thickBot="1" x14ac:dyDescent="0.25">
      <c r="A156" s="272"/>
      <c r="B156" s="272"/>
      <c r="C156" s="272"/>
      <c r="D156" s="272"/>
      <c r="E156" s="272"/>
      <c r="F156" s="272" t="s">
        <v>81</v>
      </c>
      <c r="G156" s="272" t="s">
        <v>1312</v>
      </c>
      <c r="H156" s="406" t="s">
        <v>82</v>
      </c>
      <c r="I156" s="406"/>
      <c r="J156" s="406" t="s">
        <v>1313</v>
      </c>
      <c r="K156" s="406"/>
    </row>
    <row r="157" spans="1:11" ht="0.95" customHeight="1" thickTop="1" x14ac:dyDescent="0.2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</row>
    <row r="158" spans="1:11" ht="18" customHeight="1" x14ac:dyDescent="0.2">
      <c r="A158" s="269"/>
      <c r="B158" s="269" t="s">
        <v>49</v>
      </c>
      <c r="C158" s="275" t="s">
        <v>28</v>
      </c>
      <c r="D158" s="269" t="s">
        <v>16</v>
      </c>
      <c r="E158" s="269" t="s">
        <v>25</v>
      </c>
      <c r="F158" s="403" t="s">
        <v>33</v>
      </c>
      <c r="G158" s="403"/>
      <c r="H158" s="276" t="s">
        <v>20</v>
      </c>
      <c r="I158" s="275" t="s">
        <v>45</v>
      </c>
      <c r="J158" s="275" t="s">
        <v>70</v>
      </c>
      <c r="K158" s="275" t="s">
        <v>34</v>
      </c>
    </row>
    <row r="159" spans="1:11" ht="21.95" customHeight="1" x14ac:dyDescent="0.2">
      <c r="A159" s="270" t="s">
        <v>71</v>
      </c>
      <c r="B159" s="270" t="s">
        <v>284</v>
      </c>
      <c r="C159" s="4" t="s">
        <v>285</v>
      </c>
      <c r="D159" s="270" t="s">
        <v>69</v>
      </c>
      <c r="E159" s="270" t="s">
        <v>17</v>
      </c>
      <c r="F159" s="404"/>
      <c r="G159" s="404"/>
      <c r="H159" s="5" t="s">
        <v>18</v>
      </c>
      <c r="I159" s="4">
        <v>1</v>
      </c>
      <c r="J159" s="4" t="s">
        <v>286</v>
      </c>
      <c r="K159" s="4" t="s">
        <v>286</v>
      </c>
    </row>
    <row r="160" spans="1:11" ht="21.95" customHeight="1" x14ac:dyDescent="0.2">
      <c r="A160" s="403" t="s">
        <v>287</v>
      </c>
      <c r="B160" s="403" t="s">
        <v>288</v>
      </c>
      <c r="C160" s="403" t="s">
        <v>289</v>
      </c>
      <c r="D160" s="403" t="s">
        <v>289</v>
      </c>
      <c r="E160" s="403" t="s">
        <v>289</v>
      </c>
      <c r="F160" s="408" t="s">
        <v>290</v>
      </c>
      <c r="G160" s="409" t="s">
        <v>291</v>
      </c>
      <c r="H160" s="409" t="s">
        <v>289</v>
      </c>
      <c r="I160" s="409" t="s">
        <v>292</v>
      </c>
      <c r="J160" s="409" t="s">
        <v>289</v>
      </c>
      <c r="K160" s="408" t="s">
        <v>293</v>
      </c>
    </row>
    <row r="161" spans="1:11" ht="21.95" customHeight="1" x14ac:dyDescent="0.2">
      <c r="A161" s="403" t="s">
        <v>289</v>
      </c>
      <c r="B161" s="403" t="s">
        <v>289</v>
      </c>
      <c r="C161" s="408" t="s">
        <v>289</v>
      </c>
      <c r="D161" s="408" t="s">
        <v>289</v>
      </c>
      <c r="E161" s="408" t="s">
        <v>289</v>
      </c>
      <c r="F161" s="408" t="s">
        <v>289</v>
      </c>
      <c r="G161" s="275" t="s">
        <v>294</v>
      </c>
      <c r="H161" s="275" t="s">
        <v>295</v>
      </c>
      <c r="I161" s="275" t="s">
        <v>294</v>
      </c>
      <c r="J161" s="275" t="s">
        <v>295</v>
      </c>
      <c r="K161" s="408" t="s">
        <v>289</v>
      </c>
    </row>
    <row r="162" spans="1:11" ht="21.95" customHeight="1" x14ac:dyDescent="0.2">
      <c r="A162" s="271" t="s">
        <v>296</v>
      </c>
      <c r="B162" s="405" t="s">
        <v>297</v>
      </c>
      <c r="C162" s="412"/>
      <c r="D162" s="405"/>
      <c r="E162" s="405"/>
      <c r="F162" s="279" t="s">
        <v>298</v>
      </c>
      <c r="G162" s="279" t="s">
        <v>299</v>
      </c>
      <c r="H162" s="279" t="s">
        <v>299</v>
      </c>
      <c r="I162" s="279" t="s">
        <v>300</v>
      </c>
      <c r="J162" s="279" t="s">
        <v>301</v>
      </c>
      <c r="K162" s="279" t="s">
        <v>302</v>
      </c>
    </row>
    <row r="163" spans="1:11" ht="21.95" customHeight="1" x14ac:dyDescent="0.2">
      <c r="A163" s="271" t="s">
        <v>303</v>
      </c>
      <c r="B163" s="405" t="s">
        <v>304</v>
      </c>
      <c r="C163" s="412"/>
      <c r="D163" s="405"/>
      <c r="E163" s="405"/>
      <c r="F163" s="279" t="s">
        <v>298</v>
      </c>
      <c r="G163" s="279" t="s">
        <v>305</v>
      </c>
      <c r="H163" s="279" t="s">
        <v>78</v>
      </c>
      <c r="I163" s="279" t="s">
        <v>306</v>
      </c>
      <c r="J163" s="279" t="s">
        <v>307</v>
      </c>
      <c r="K163" s="279" t="s">
        <v>306</v>
      </c>
    </row>
    <row r="164" spans="1:11" ht="20.100000000000001" customHeight="1" x14ac:dyDescent="0.2">
      <c r="A164" s="411"/>
      <c r="B164" s="411"/>
      <c r="C164" s="411"/>
      <c r="D164" s="411"/>
      <c r="E164" s="411"/>
      <c r="F164" s="411"/>
      <c r="G164" s="411"/>
      <c r="H164" s="411" t="s">
        <v>308</v>
      </c>
      <c r="I164" s="411"/>
      <c r="J164" s="411"/>
      <c r="K164" s="278" t="s">
        <v>309</v>
      </c>
    </row>
    <row r="165" spans="1:11" ht="30" customHeight="1" x14ac:dyDescent="0.2">
      <c r="A165" s="269" t="s">
        <v>310</v>
      </c>
      <c r="B165" s="403" t="s">
        <v>130</v>
      </c>
      <c r="C165" s="403" t="s">
        <v>289</v>
      </c>
      <c r="D165" s="403" t="s">
        <v>289</v>
      </c>
      <c r="E165" s="403" t="s">
        <v>289</v>
      </c>
      <c r="F165" s="275" t="s">
        <v>290</v>
      </c>
      <c r="G165" s="408" t="s">
        <v>311</v>
      </c>
      <c r="H165" s="409" t="s">
        <v>289</v>
      </c>
      <c r="I165" s="409" t="s">
        <v>289</v>
      </c>
      <c r="J165" s="409" t="s">
        <v>289</v>
      </c>
      <c r="K165" s="275" t="s">
        <v>293</v>
      </c>
    </row>
    <row r="166" spans="1:11" ht="21.95" customHeight="1" x14ac:dyDescent="0.2">
      <c r="A166" s="271" t="s">
        <v>312</v>
      </c>
      <c r="B166" s="405" t="s">
        <v>313</v>
      </c>
      <c r="C166" s="412"/>
      <c r="D166" s="405"/>
      <c r="E166" s="405"/>
      <c r="F166" s="279" t="s">
        <v>298</v>
      </c>
      <c r="G166" s="279"/>
      <c r="H166" s="279"/>
      <c r="I166" s="279"/>
      <c r="J166" s="279" t="s">
        <v>314</v>
      </c>
      <c r="K166" s="279" t="s">
        <v>314</v>
      </c>
    </row>
    <row r="167" spans="1:11" ht="21.95" customHeight="1" x14ac:dyDescent="0.2">
      <c r="A167" s="271" t="s">
        <v>315</v>
      </c>
      <c r="B167" s="405" t="s">
        <v>316</v>
      </c>
      <c r="C167" s="412"/>
      <c r="D167" s="405"/>
      <c r="E167" s="405"/>
      <c r="F167" s="279" t="s">
        <v>317</v>
      </c>
      <c r="G167" s="279"/>
      <c r="H167" s="279"/>
      <c r="I167" s="279"/>
      <c r="J167" s="279" t="s">
        <v>318</v>
      </c>
      <c r="K167" s="279" t="s">
        <v>319</v>
      </c>
    </row>
    <row r="168" spans="1:11" ht="20.100000000000001" customHeight="1" x14ac:dyDescent="0.2">
      <c r="A168" s="411"/>
      <c r="B168" s="411"/>
      <c r="C168" s="411"/>
      <c r="D168" s="411"/>
      <c r="E168" s="411"/>
      <c r="F168" s="411"/>
      <c r="G168" s="411"/>
      <c r="H168" s="411" t="s">
        <v>320</v>
      </c>
      <c r="I168" s="411"/>
      <c r="J168" s="411"/>
      <c r="K168" s="278" t="s">
        <v>321</v>
      </c>
    </row>
    <row r="169" spans="1:11" ht="20.100000000000001" customHeight="1" x14ac:dyDescent="0.2">
      <c r="A169" s="411"/>
      <c r="B169" s="411"/>
      <c r="C169" s="411"/>
      <c r="D169" s="411"/>
      <c r="E169" s="411"/>
      <c r="F169" s="411"/>
      <c r="G169" s="411"/>
      <c r="H169" s="411" t="s">
        <v>322</v>
      </c>
      <c r="I169" s="411"/>
      <c r="J169" s="411"/>
      <c r="K169" s="278" t="s">
        <v>323</v>
      </c>
    </row>
    <row r="170" spans="1:11" ht="20.100000000000001" customHeight="1" x14ac:dyDescent="0.2">
      <c r="A170" s="411"/>
      <c r="B170" s="411"/>
      <c r="C170" s="411"/>
      <c r="D170" s="411"/>
      <c r="E170" s="411"/>
      <c r="F170" s="411"/>
      <c r="G170" s="411"/>
      <c r="H170" s="411" t="s">
        <v>324</v>
      </c>
      <c r="I170" s="411"/>
      <c r="J170" s="411"/>
      <c r="K170" s="278" t="s">
        <v>325</v>
      </c>
    </row>
    <row r="171" spans="1:11" ht="20.100000000000001" customHeight="1" x14ac:dyDescent="0.2">
      <c r="A171" s="411"/>
      <c r="B171" s="411"/>
      <c r="C171" s="411"/>
      <c r="D171" s="411"/>
      <c r="E171" s="411"/>
      <c r="F171" s="411"/>
      <c r="G171" s="411"/>
      <c r="H171" s="411" t="s">
        <v>326</v>
      </c>
      <c r="I171" s="411"/>
      <c r="J171" s="411"/>
      <c r="K171" s="278"/>
    </row>
    <row r="172" spans="1:11" ht="20.100000000000001" customHeight="1" x14ac:dyDescent="0.2">
      <c r="A172" s="411"/>
      <c r="B172" s="411"/>
      <c r="C172" s="411"/>
      <c r="D172" s="411"/>
      <c r="E172" s="411"/>
      <c r="F172" s="411"/>
      <c r="G172" s="411"/>
      <c r="H172" s="411" t="s">
        <v>327</v>
      </c>
      <c r="I172" s="411"/>
      <c r="J172" s="411"/>
      <c r="K172" s="278">
        <v>149.39835115380001</v>
      </c>
    </row>
    <row r="173" spans="1:11" ht="20.100000000000001" customHeight="1" x14ac:dyDescent="0.2">
      <c r="A173" s="411"/>
      <c r="B173" s="411"/>
      <c r="C173" s="411"/>
      <c r="D173" s="411"/>
      <c r="E173" s="411"/>
      <c r="F173" s="411"/>
      <c r="G173" s="411"/>
      <c r="H173" s="411" t="s">
        <v>328</v>
      </c>
      <c r="I173" s="411"/>
      <c r="J173" s="411"/>
      <c r="K173" s="278" t="s">
        <v>329</v>
      </c>
    </row>
    <row r="174" spans="1:11" ht="30" customHeight="1" x14ac:dyDescent="0.2">
      <c r="A174" s="269" t="s">
        <v>330</v>
      </c>
      <c r="B174" s="403" t="s">
        <v>103</v>
      </c>
      <c r="C174" s="403" t="s">
        <v>289</v>
      </c>
      <c r="D174" s="403" t="s">
        <v>289</v>
      </c>
      <c r="E174" s="403" t="s">
        <v>289</v>
      </c>
      <c r="F174" s="275" t="s">
        <v>290</v>
      </c>
      <c r="G174" s="275" t="s">
        <v>331</v>
      </c>
      <c r="H174" s="408" t="s">
        <v>332</v>
      </c>
      <c r="I174" s="409" t="s">
        <v>289</v>
      </c>
      <c r="J174" s="409" t="s">
        <v>289</v>
      </c>
      <c r="K174" s="275" t="s">
        <v>293</v>
      </c>
    </row>
    <row r="175" spans="1:11" ht="21.95" customHeight="1" x14ac:dyDescent="0.2">
      <c r="A175" s="271" t="s">
        <v>333</v>
      </c>
      <c r="B175" s="405" t="s">
        <v>334</v>
      </c>
      <c r="C175" s="412"/>
      <c r="D175" s="405"/>
      <c r="E175" s="405"/>
      <c r="F175" s="279" t="s">
        <v>335</v>
      </c>
      <c r="G175" s="279" t="s">
        <v>336</v>
      </c>
      <c r="H175" s="412" t="s">
        <v>337</v>
      </c>
      <c r="I175" s="412"/>
      <c r="J175" s="412"/>
      <c r="K175" s="279" t="s">
        <v>605</v>
      </c>
    </row>
    <row r="176" spans="1:11" ht="21.95" customHeight="1" x14ac:dyDescent="0.2">
      <c r="A176" s="271" t="s">
        <v>338</v>
      </c>
      <c r="B176" s="405" t="s">
        <v>339</v>
      </c>
      <c r="C176" s="412"/>
      <c r="D176" s="405"/>
      <c r="E176" s="405"/>
      <c r="F176" s="279" t="s">
        <v>340</v>
      </c>
      <c r="G176" s="279" t="s">
        <v>336</v>
      </c>
      <c r="H176" s="412" t="s">
        <v>341</v>
      </c>
      <c r="I176" s="412"/>
      <c r="J176" s="412"/>
      <c r="K176" s="279" t="s">
        <v>606</v>
      </c>
    </row>
    <row r="177" spans="1:11" ht="21.95" customHeight="1" x14ac:dyDescent="0.2">
      <c r="A177" s="271" t="s">
        <v>342</v>
      </c>
      <c r="B177" s="405" t="s">
        <v>343</v>
      </c>
      <c r="C177" s="412"/>
      <c r="D177" s="405"/>
      <c r="E177" s="405"/>
      <c r="F177" s="279" t="s">
        <v>344</v>
      </c>
      <c r="G177" s="279" t="s">
        <v>345</v>
      </c>
      <c r="H177" s="412" t="s">
        <v>346</v>
      </c>
      <c r="I177" s="412"/>
      <c r="J177" s="412"/>
      <c r="K177" s="279" t="s">
        <v>607</v>
      </c>
    </row>
    <row r="178" spans="1:11" ht="21.95" customHeight="1" x14ac:dyDescent="0.2">
      <c r="A178" s="271" t="s">
        <v>347</v>
      </c>
      <c r="B178" s="405" t="s">
        <v>348</v>
      </c>
      <c r="C178" s="412"/>
      <c r="D178" s="405"/>
      <c r="E178" s="405"/>
      <c r="F178" s="279" t="s">
        <v>344</v>
      </c>
      <c r="G178" s="279" t="s">
        <v>345</v>
      </c>
      <c r="H178" s="412" t="s">
        <v>349</v>
      </c>
      <c r="I178" s="412"/>
      <c r="J178" s="412"/>
      <c r="K178" s="279" t="s">
        <v>608</v>
      </c>
    </row>
    <row r="179" spans="1:11" ht="21.95" customHeight="1" x14ac:dyDescent="0.2">
      <c r="A179" s="271" t="s">
        <v>350</v>
      </c>
      <c r="B179" s="405" t="s">
        <v>351</v>
      </c>
      <c r="C179" s="412"/>
      <c r="D179" s="405"/>
      <c r="E179" s="405"/>
      <c r="F179" s="279" t="s">
        <v>352</v>
      </c>
      <c r="G179" s="279" t="s">
        <v>345</v>
      </c>
      <c r="H179" s="412" t="s">
        <v>353</v>
      </c>
      <c r="I179" s="412"/>
      <c r="J179" s="412"/>
      <c r="K179" s="279" t="s">
        <v>609</v>
      </c>
    </row>
    <row r="180" spans="1:11" ht="20.100000000000001" customHeight="1" x14ac:dyDescent="0.2">
      <c r="A180" s="411"/>
      <c r="B180" s="411"/>
      <c r="C180" s="411"/>
      <c r="D180" s="411"/>
      <c r="E180" s="411"/>
      <c r="F180" s="411"/>
      <c r="G180" s="411"/>
      <c r="H180" s="411" t="s">
        <v>354</v>
      </c>
      <c r="I180" s="411"/>
      <c r="J180" s="411"/>
      <c r="K180" s="278" t="s">
        <v>355</v>
      </c>
    </row>
    <row r="181" spans="1:11" ht="30" customHeight="1" x14ac:dyDescent="0.2">
      <c r="A181" s="269" t="s">
        <v>356</v>
      </c>
      <c r="B181" s="403" t="s">
        <v>357</v>
      </c>
      <c r="C181" s="403"/>
      <c r="D181" s="403"/>
      <c r="E181" s="403"/>
      <c r="F181" s="275" t="s">
        <v>290</v>
      </c>
      <c r="G181" s="275" t="s">
        <v>331</v>
      </c>
      <c r="H181" s="408" t="s">
        <v>332</v>
      </c>
      <c r="I181" s="409"/>
      <c r="J181" s="409"/>
      <c r="K181" s="275" t="s">
        <v>293</v>
      </c>
    </row>
    <row r="182" spans="1:11" ht="33" customHeight="1" x14ac:dyDescent="0.2">
      <c r="A182" s="274">
        <v>5915474</v>
      </c>
      <c r="B182" s="407" t="s">
        <v>610</v>
      </c>
      <c r="C182" s="410"/>
      <c r="D182" s="407"/>
      <c r="E182" s="407"/>
      <c r="F182" s="277" t="s">
        <v>358</v>
      </c>
      <c r="G182" s="277" t="s">
        <v>359</v>
      </c>
      <c r="H182" s="410" t="s">
        <v>360</v>
      </c>
      <c r="I182" s="410"/>
      <c r="J182" s="410"/>
      <c r="K182" s="277" t="s">
        <v>361</v>
      </c>
    </row>
    <row r="183" spans="1:11" ht="33" customHeight="1" x14ac:dyDescent="0.2">
      <c r="A183" s="274">
        <v>5915474</v>
      </c>
      <c r="B183" s="407" t="s">
        <v>611</v>
      </c>
      <c r="C183" s="410"/>
      <c r="D183" s="407"/>
      <c r="E183" s="407"/>
      <c r="F183" s="277" t="s">
        <v>362</v>
      </c>
      <c r="G183" s="277" t="s">
        <v>359</v>
      </c>
      <c r="H183" s="410" t="s">
        <v>360</v>
      </c>
      <c r="I183" s="410"/>
      <c r="J183" s="410"/>
      <c r="K183" s="277" t="s">
        <v>363</v>
      </c>
    </row>
    <row r="184" spans="1:11" ht="44.1" customHeight="1" x14ac:dyDescent="0.2">
      <c r="A184" s="274">
        <v>5915474</v>
      </c>
      <c r="B184" s="407" t="s">
        <v>612</v>
      </c>
      <c r="C184" s="410"/>
      <c r="D184" s="407"/>
      <c r="E184" s="407"/>
      <c r="F184" s="277" t="s">
        <v>364</v>
      </c>
      <c r="G184" s="277" t="s">
        <v>359</v>
      </c>
      <c r="H184" s="410" t="s">
        <v>360</v>
      </c>
      <c r="I184" s="410"/>
      <c r="J184" s="410"/>
      <c r="K184" s="277" t="s">
        <v>365</v>
      </c>
    </row>
    <row r="185" spans="1:11" ht="33" customHeight="1" x14ac:dyDescent="0.2">
      <c r="A185" s="274">
        <v>5915474</v>
      </c>
      <c r="B185" s="407" t="s">
        <v>613</v>
      </c>
      <c r="C185" s="410"/>
      <c r="D185" s="407"/>
      <c r="E185" s="407"/>
      <c r="F185" s="277" t="s">
        <v>366</v>
      </c>
      <c r="G185" s="277" t="s">
        <v>359</v>
      </c>
      <c r="H185" s="410" t="s">
        <v>360</v>
      </c>
      <c r="I185" s="410"/>
      <c r="J185" s="410"/>
      <c r="K185" s="277" t="s">
        <v>367</v>
      </c>
    </row>
    <row r="186" spans="1:11" ht="33" customHeight="1" x14ac:dyDescent="0.2">
      <c r="A186" s="274">
        <v>5915474</v>
      </c>
      <c r="B186" s="407" t="s">
        <v>614</v>
      </c>
      <c r="C186" s="410"/>
      <c r="D186" s="407"/>
      <c r="E186" s="407"/>
      <c r="F186" s="277" t="s">
        <v>368</v>
      </c>
      <c r="G186" s="277" t="s">
        <v>359</v>
      </c>
      <c r="H186" s="410" t="s">
        <v>360</v>
      </c>
      <c r="I186" s="410"/>
      <c r="J186" s="410"/>
      <c r="K186" s="277" t="s">
        <v>369</v>
      </c>
    </row>
    <row r="187" spans="1:11" ht="20.100000000000001" customHeight="1" x14ac:dyDescent="0.2">
      <c r="A187" s="411"/>
      <c r="B187" s="411"/>
      <c r="C187" s="411"/>
      <c r="D187" s="411"/>
      <c r="E187" s="411"/>
      <c r="F187" s="411"/>
      <c r="G187" s="411"/>
      <c r="H187" s="411" t="s">
        <v>370</v>
      </c>
      <c r="I187" s="411"/>
      <c r="J187" s="411"/>
      <c r="K187" s="278" t="s">
        <v>371</v>
      </c>
    </row>
    <row r="188" spans="1:11" x14ac:dyDescent="0.2">
      <c r="A188" s="272"/>
      <c r="B188" s="272"/>
      <c r="C188" s="272"/>
      <c r="D188" s="272"/>
      <c r="E188" s="272"/>
      <c r="F188" s="272" t="s">
        <v>77</v>
      </c>
      <c r="G188" s="272" t="s">
        <v>159</v>
      </c>
      <c r="H188" s="272" t="s">
        <v>79</v>
      </c>
      <c r="I188" s="272" t="s">
        <v>78</v>
      </c>
      <c r="J188" s="272" t="s">
        <v>80</v>
      </c>
      <c r="K188" s="272" t="s">
        <v>159</v>
      </c>
    </row>
    <row r="189" spans="1:11" ht="15" thickBot="1" x14ac:dyDescent="0.25">
      <c r="A189" s="272"/>
      <c r="B189" s="272"/>
      <c r="C189" s="272"/>
      <c r="D189" s="272"/>
      <c r="E189" s="272"/>
      <c r="F189" s="272" t="s">
        <v>81</v>
      </c>
      <c r="G189" s="272" t="s">
        <v>1314</v>
      </c>
      <c r="H189" s="406" t="s">
        <v>82</v>
      </c>
      <c r="I189" s="406"/>
      <c r="J189" s="406" t="s">
        <v>592</v>
      </c>
      <c r="K189" s="406"/>
    </row>
    <row r="190" spans="1:11" ht="0.95" customHeight="1" thickTop="1" x14ac:dyDescent="0.2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</row>
    <row r="191" spans="1:11" ht="18" customHeight="1" x14ac:dyDescent="0.2">
      <c r="A191" s="269"/>
      <c r="B191" s="269" t="s">
        <v>49</v>
      </c>
      <c r="C191" s="275" t="s">
        <v>28</v>
      </c>
      <c r="D191" s="269" t="s">
        <v>16</v>
      </c>
      <c r="E191" s="269" t="s">
        <v>25</v>
      </c>
      <c r="F191" s="403" t="s">
        <v>33</v>
      </c>
      <c r="G191" s="403"/>
      <c r="H191" s="276" t="s">
        <v>20</v>
      </c>
      <c r="I191" s="275" t="s">
        <v>45</v>
      </c>
      <c r="J191" s="275" t="s">
        <v>70</v>
      </c>
      <c r="K191" s="275" t="s">
        <v>34</v>
      </c>
    </row>
    <row r="192" spans="1:11" ht="21.95" customHeight="1" x14ac:dyDescent="0.2">
      <c r="A192" s="270" t="s">
        <v>71</v>
      </c>
      <c r="B192" s="270" t="s">
        <v>372</v>
      </c>
      <c r="C192" s="4" t="s">
        <v>373</v>
      </c>
      <c r="D192" s="270" t="s">
        <v>13</v>
      </c>
      <c r="E192" s="270" t="s">
        <v>30</v>
      </c>
      <c r="F192" s="404">
        <v>331</v>
      </c>
      <c r="G192" s="404"/>
      <c r="H192" s="5" t="s">
        <v>18</v>
      </c>
      <c r="I192" s="4">
        <v>1</v>
      </c>
      <c r="J192" s="4" t="s">
        <v>374</v>
      </c>
      <c r="K192" s="4" t="s">
        <v>374</v>
      </c>
    </row>
    <row r="193" spans="1:15" ht="21.95" customHeight="1" x14ac:dyDescent="0.2">
      <c r="A193" s="274" t="s">
        <v>86</v>
      </c>
      <c r="B193" s="274"/>
      <c r="C193" s="277" t="s">
        <v>97</v>
      </c>
      <c r="D193" s="274" t="s">
        <v>24</v>
      </c>
      <c r="E193" s="274" t="s">
        <v>98</v>
      </c>
      <c r="F193" s="407" t="s">
        <v>94</v>
      </c>
      <c r="G193" s="407"/>
      <c r="H193" s="9" t="s">
        <v>95</v>
      </c>
      <c r="I193" s="277" t="s">
        <v>375</v>
      </c>
      <c r="J193" s="277" t="s">
        <v>100</v>
      </c>
      <c r="K193" s="10">
        <v>0.28999999999999998</v>
      </c>
    </row>
    <row r="194" spans="1:15" ht="33" customHeight="1" x14ac:dyDescent="0.2">
      <c r="A194" s="274" t="s">
        <v>86</v>
      </c>
      <c r="B194" s="274"/>
      <c r="C194" s="277" t="s">
        <v>376</v>
      </c>
      <c r="D194" s="274" t="s">
        <v>24</v>
      </c>
      <c r="E194" s="274" t="s">
        <v>377</v>
      </c>
      <c r="F194" s="407" t="s">
        <v>378</v>
      </c>
      <c r="G194" s="407"/>
      <c r="H194" s="9" t="s">
        <v>44</v>
      </c>
      <c r="I194" s="277" t="s">
        <v>379</v>
      </c>
      <c r="J194" s="277" t="s">
        <v>380</v>
      </c>
      <c r="K194" s="10">
        <v>0.04</v>
      </c>
    </row>
    <row r="195" spans="1:15" x14ac:dyDescent="0.2">
      <c r="A195" s="272"/>
      <c r="B195" s="272"/>
      <c r="C195" s="272"/>
      <c r="D195" s="272"/>
      <c r="E195" s="272"/>
      <c r="F195" s="272" t="s">
        <v>77</v>
      </c>
      <c r="G195" s="272" t="s">
        <v>184</v>
      </c>
      <c r="H195" s="272" t="s">
        <v>79</v>
      </c>
      <c r="I195" s="272" t="s">
        <v>78</v>
      </c>
      <c r="J195" s="272" t="s">
        <v>80</v>
      </c>
      <c r="K195" s="272" t="s">
        <v>184</v>
      </c>
    </row>
    <row r="196" spans="1:15" ht="15" thickBot="1" x14ac:dyDescent="0.25">
      <c r="A196" s="272"/>
      <c r="B196" s="272"/>
      <c r="C196" s="272"/>
      <c r="D196" s="272"/>
      <c r="E196" s="272"/>
      <c r="F196" s="272" t="s">
        <v>81</v>
      </c>
      <c r="G196" s="272" t="s">
        <v>188</v>
      </c>
      <c r="H196" s="406" t="s">
        <v>82</v>
      </c>
      <c r="I196" s="406"/>
      <c r="J196" s="406" t="s">
        <v>921</v>
      </c>
      <c r="K196" s="406"/>
    </row>
    <row r="197" spans="1:15" ht="0.95" customHeight="1" thickTop="1" x14ac:dyDescent="0.2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</row>
    <row r="198" spans="1:15" ht="18" customHeight="1" x14ac:dyDescent="0.2">
      <c r="A198" s="269"/>
      <c r="B198" s="269" t="s">
        <v>49</v>
      </c>
      <c r="C198" s="275" t="s">
        <v>28</v>
      </c>
      <c r="D198" s="269" t="s">
        <v>16</v>
      </c>
      <c r="E198" s="269" t="s">
        <v>25</v>
      </c>
      <c r="F198" s="403" t="s">
        <v>33</v>
      </c>
      <c r="G198" s="403"/>
      <c r="H198" s="276" t="s">
        <v>20</v>
      </c>
      <c r="I198" s="275" t="s">
        <v>45</v>
      </c>
      <c r="J198" s="275" t="s">
        <v>70</v>
      </c>
      <c r="K198" s="275" t="s">
        <v>34</v>
      </c>
    </row>
    <row r="199" spans="1:15" ht="21.95" customHeight="1" x14ac:dyDescent="0.2">
      <c r="A199" s="270" t="s">
        <v>71</v>
      </c>
      <c r="B199" s="270" t="s">
        <v>1315</v>
      </c>
      <c r="C199" s="4" t="s">
        <v>383</v>
      </c>
      <c r="D199" s="270" t="s">
        <v>13</v>
      </c>
      <c r="E199" s="270" t="s">
        <v>55</v>
      </c>
      <c r="F199" s="404" t="s">
        <v>31</v>
      </c>
      <c r="G199" s="404"/>
      <c r="H199" s="5" t="s">
        <v>32</v>
      </c>
      <c r="I199" s="4">
        <v>1</v>
      </c>
      <c r="J199" s="4" t="s">
        <v>164</v>
      </c>
      <c r="K199" s="4" t="s">
        <v>164</v>
      </c>
    </row>
    <row r="200" spans="1:15" ht="54.95" customHeight="1" x14ac:dyDescent="0.2">
      <c r="A200" s="274" t="s">
        <v>86</v>
      </c>
      <c r="B200" s="274"/>
      <c r="C200" s="277" t="s">
        <v>165</v>
      </c>
      <c r="D200" s="274" t="s">
        <v>24</v>
      </c>
      <c r="E200" s="274" t="s">
        <v>166</v>
      </c>
      <c r="F200" s="407" t="s">
        <v>167</v>
      </c>
      <c r="G200" s="407"/>
      <c r="H200" s="9" t="s">
        <v>168</v>
      </c>
      <c r="I200" s="277" t="s">
        <v>169</v>
      </c>
      <c r="J200" s="277" t="s">
        <v>170</v>
      </c>
      <c r="K200" s="10">
        <v>1452.96</v>
      </c>
    </row>
    <row r="201" spans="1:15" ht="54.95" customHeight="1" x14ac:dyDescent="0.2">
      <c r="A201" s="274" t="s">
        <v>86</v>
      </c>
      <c r="B201" s="274"/>
      <c r="C201" s="277" t="s">
        <v>171</v>
      </c>
      <c r="D201" s="274" t="s">
        <v>24</v>
      </c>
      <c r="E201" s="274" t="s">
        <v>172</v>
      </c>
      <c r="F201" s="407" t="s">
        <v>167</v>
      </c>
      <c r="G201" s="407"/>
      <c r="H201" s="9" t="s">
        <v>173</v>
      </c>
      <c r="I201" s="277" t="s">
        <v>104</v>
      </c>
      <c r="J201" s="277" t="s">
        <v>174</v>
      </c>
      <c r="K201" s="10">
        <v>102.36</v>
      </c>
      <c r="O201" s="329"/>
    </row>
    <row r="202" spans="1:15" x14ac:dyDescent="0.2">
      <c r="A202" s="272"/>
      <c r="B202" s="272"/>
      <c r="C202" s="272"/>
      <c r="D202" s="272"/>
      <c r="E202" s="272"/>
      <c r="F202" s="272" t="s">
        <v>77</v>
      </c>
      <c r="G202" s="272" t="s">
        <v>175</v>
      </c>
      <c r="H202" s="272" t="s">
        <v>79</v>
      </c>
      <c r="I202" s="272" t="s">
        <v>78</v>
      </c>
      <c r="J202" s="272" t="s">
        <v>80</v>
      </c>
      <c r="K202" s="272" t="s">
        <v>175</v>
      </c>
    </row>
    <row r="203" spans="1:15" ht="15" thickBot="1" x14ac:dyDescent="0.25">
      <c r="A203" s="272"/>
      <c r="B203" s="272"/>
      <c r="C203" s="272"/>
      <c r="D203" s="272"/>
      <c r="E203" s="272"/>
      <c r="F203" s="272" t="s">
        <v>81</v>
      </c>
      <c r="G203" s="272" t="s">
        <v>1316</v>
      </c>
      <c r="H203" s="406" t="s">
        <v>82</v>
      </c>
      <c r="I203" s="406"/>
      <c r="J203" s="406" t="s">
        <v>1317</v>
      </c>
      <c r="K203" s="406"/>
    </row>
    <row r="204" spans="1:15" ht="0.95" customHeight="1" thickTop="1" x14ac:dyDescent="0.2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</row>
    <row r="205" spans="1:15" ht="32.25" customHeight="1" x14ac:dyDescent="0.2">
      <c r="A205" s="413" t="s">
        <v>615</v>
      </c>
      <c r="B205" s="414"/>
      <c r="C205" s="414"/>
      <c r="D205" s="414"/>
      <c r="E205" s="414"/>
      <c r="F205" s="414"/>
      <c r="G205" s="414"/>
      <c r="H205" s="414"/>
      <c r="I205" s="414"/>
      <c r="J205" s="414"/>
      <c r="K205" s="414"/>
    </row>
    <row r="206" spans="1:15" ht="18" customHeight="1" x14ac:dyDescent="0.2">
      <c r="A206" s="269"/>
      <c r="B206" s="269" t="s">
        <v>49</v>
      </c>
      <c r="C206" s="275" t="s">
        <v>28</v>
      </c>
      <c r="D206" s="269" t="s">
        <v>16</v>
      </c>
      <c r="E206" s="269" t="s">
        <v>25</v>
      </c>
      <c r="F206" s="403" t="s">
        <v>33</v>
      </c>
      <c r="G206" s="403"/>
      <c r="H206" s="276" t="s">
        <v>20</v>
      </c>
      <c r="I206" s="275" t="s">
        <v>45</v>
      </c>
      <c r="J206" s="275" t="s">
        <v>70</v>
      </c>
      <c r="K206" s="275" t="s">
        <v>34</v>
      </c>
    </row>
    <row r="207" spans="1:15" ht="44.1" customHeight="1" x14ac:dyDescent="0.2">
      <c r="A207" s="270" t="s">
        <v>71</v>
      </c>
      <c r="B207" s="270"/>
      <c r="C207" s="4" t="s">
        <v>616</v>
      </c>
      <c r="D207" s="270" t="s">
        <v>69</v>
      </c>
      <c r="E207" s="270" t="s">
        <v>617</v>
      </c>
      <c r="F207" s="404"/>
      <c r="G207" s="404"/>
      <c r="H207" s="5" t="s">
        <v>359</v>
      </c>
      <c r="I207" s="4">
        <v>1</v>
      </c>
      <c r="J207" s="4" t="s">
        <v>618</v>
      </c>
      <c r="K207" s="4" t="s">
        <v>618</v>
      </c>
    </row>
    <row r="208" spans="1:15" ht="44.1" customHeight="1" x14ac:dyDescent="0.2">
      <c r="A208" s="403" t="s">
        <v>287</v>
      </c>
      <c r="B208" s="403" t="s">
        <v>288</v>
      </c>
      <c r="C208" s="403" t="s">
        <v>289</v>
      </c>
      <c r="D208" s="403" t="s">
        <v>289</v>
      </c>
      <c r="E208" s="403" t="s">
        <v>289</v>
      </c>
      <c r="F208" s="408" t="s">
        <v>290</v>
      </c>
      <c r="G208" s="409" t="s">
        <v>291</v>
      </c>
      <c r="H208" s="409" t="s">
        <v>289</v>
      </c>
      <c r="I208" s="409" t="s">
        <v>292</v>
      </c>
      <c r="J208" s="409" t="s">
        <v>289</v>
      </c>
      <c r="K208" s="408" t="s">
        <v>293</v>
      </c>
    </row>
    <row r="209" spans="1:11" ht="44.1" customHeight="1" x14ac:dyDescent="0.2">
      <c r="A209" s="403" t="s">
        <v>289</v>
      </c>
      <c r="B209" s="403" t="s">
        <v>289</v>
      </c>
      <c r="C209" s="408" t="s">
        <v>289</v>
      </c>
      <c r="D209" s="408" t="s">
        <v>289</v>
      </c>
      <c r="E209" s="408" t="s">
        <v>289</v>
      </c>
      <c r="F209" s="408" t="s">
        <v>289</v>
      </c>
      <c r="G209" s="275" t="s">
        <v>294</v>
      </c>
      <c r="H209" s="275" t="s">
        <v>295</v>
      </c>
      <c r="I209" s="275" t="s">
        <v>294</v>
      </c>
      <c r="J209" s="275" t="s">
        <v>295</v>
      </c>
      <c r="K209" s="408" t="s">
        <v>289</v>
      </c>
    </row>
    <row r="210" spans="1:11" ht="21.95" customHeight="1" x14ac:dyDescent="0.2">
      <c r="A210" s="271" t="s">
        <v>619</v>
      </c>
      <c r="B210" s="405" t="s">
        <v>620</v>
      </c>
      <c r="C210" s="412"/>
      <c r="D210" s="405"/>
      <c r="E210" s="405"/>
      <c r="F210" s="279" t="s">
        <v>298</v>
      </c>
      <c r="G210" s="279" t="s">
        <v>305</v>
      </c>
      <c r="H210" s="279" t="s">
        <v>78</v>
      </c>
      <c r="I210" s="279" t="s">
        <v>621</v>
      </c>
      <c r="J210" s="279" t="s">
        <v>622</v>
      </c>
      <c r="K210" s="279" t="s">
        <v>621</v>
      </c>
    </row>
    <row r="211" spans="1:11" ht="20.100000000000001" customHeight="1" x14ac:dyDescent="0.2">
      <c r="A211" s="411"/>
      <c r="B211" s="411"/>
      <c r="C211" s="411"/>
      <c r="D211" s="411"/>
      <c r="E211" s="411"/>
      <c r="F211" s="411"/>
      <c r="G211" s="411"/>
      <c r="H211" s="411" t="s">
        <v>308</v>
      </c>
      <c r="I211" s="411"/>
      <c r="J211" s="411"/>
      <c r="K211" s="278" t="s">
        <v>621</v>
      </c>
    </row>
    <row r="212" spans="1:11" ht="30" customHeight="1" x14ac:dyDescent="0.2">
      <c r="A212" s="269" t="s">
        <v>310</v>
      </c>
      <c r="B212" s="403" t="s">
        <v>130</v>
      </c>
      <c r="C212" s="403" t="s">
        <v>289</v>
      </c>
      <c r="D212" s="403" t="s">
        <v>289</v>
      </c>
      <c r="E212" s="403" t="s">
        <v>289</v>
      </c>
      <c r="F212" s="275" t="s">
        <v>290</v>
      </c>
      <c r="G212" s="408" t="s">
        <v>311</v>
      </c>
      <c r="H212" s="409" t="s">
        <v>289</v>
      </c>
      <c r="I212" s="409" t="s">
        <v>289</v>
      </c>
      <c r="J212" s="409" t="s">
        <v>289</v>
      </c>
      <c r="K212" s="275" t="s">
        <v>293</v>
      </c>
    </row>
    <row r="213" spans="1:11" ht="21.95" customHeight="1" x14ac:dyDescent="0.2">
      <c r="A213" s="271" t="s">
        <v>315</v>
      </c>
      <c r="B213" s="405" t="s">
        <v>316</v>
      </c>
      <c r="C213" s="412"/>
      <c r="D213" s="405"/>
      <c r="E213" s="405"/>
      <c r="F213" s="279" t="s">
        <v>623</v>
      </c>
      <c r="G213" s="279"/>
      <c r="H213" s="279"/>
      <c r="I213" s="279"/>
      <c r="J213" s="279" t="s">
        <v>318</v>
      </c>
      <c r="K213" s="279" t="s">
        <v>624</v>
      </c>
    </row>
    <row r="214" spans="1:11" ht="20.100000000000001" customHeight="1" x14ac:dyDescent="0.2">
      <c r="A214" s="411"/>
      <c r="B214" s="411"/>
      <c r="C214" s="411"/>
      <c r="D214" s="411"/>
      <c r="E214" s="411"/>
      <c r="F214" s="411"/>
      <c r="G214" s="411"/>
      <c r="H214" s="411" t="s">
        <v>320</v>
      </c>
      <c r="I214" s="411"/>
      <c r="J214" s="411"/>
      <c r="K214" s="278" t="s">
        <v>624</v>
      </c>
    </row>
    <row r="215" spans="1:11" ht="20.100000000000001" customHeight="1" x14ac:dyDescent="0.2">
      <c r="A215" s="411"/>
      <c r="B215" s="411"/>
      <c r="C215" s="411"/>
      <c r="D215" s="411"/>
      <c r="E215" s="411"/>
      <c r="F215" s="411"/>
      <c r="G215" s="411"/>
      <c r="H215" s="411" t="s">
        <v>322</v>
      </c>
      <c r="I215" s="411"/>
      <c r="J215" s="411"/>
      <c r="K215" s="278" t="s">
        <v>323</v>
      </c>
    </row>
    <row r="216" spans="1:11" ht="20.100000000000001" customHeight="1" x14ac:dyDescent="0.2">
      <c r="A216" s="411"/>
      <c r="B216" s="411"/>
      <c r="C216" s="411"/>
      <c r="D216" s="411"/>
      <c r="E216" s="411"/>
      <c r="F216" s="411"/>
      <c r="G216" s="411"/>
      <c r="H216" s="411" t="s">
        <v>324</v>
      </c>
      <c r="I216" s="411"/>
      <c r="J216" s="411"/>
      <c r="K216" s="278" t="s">
        <v>625</v>
      </c>
    </row>
    <row r="217" spans="1:11" ht="20.100000000000001" customHeight="1" x14ac:dyDescent="0.2">
      <c r="A217" s="411"/>
      <c r="B217" s="411"/>
      <c r="C217" s="411"/>
      <c r="D217" s="411"/>
      <c r="E217" s="411"/>
      <c r="F217" s="411"/>
      <c r="G217" s="411"/>
      <c r="H217" s="411" t="s">
        <v>326</v>
      </c>
      <c r="I217" s="411"/>
      <c r="J217" s="411"/>
      <c r="K217" s="278"/>
    </row>
    <row r="218" spans="1:11" ht="20.100000000000001" customHeight="1" x14ac:dyDescent="0.2">
      <c r="A218" s="411"/>
      <c r="B218" s="411"/>
      <c r="C218" s="411"/>
      <c r="D218" s="411"/>
      <c r="E218" s="411"/>
      <c r="F218" s="411"/>
      <c r="G218" s="411"/>
      <c r="H218" s="411" t="s">
        <v>327</v>
      </c>
      <c r="I218" s="411"/>
      <c r="J218" s="411"/>
      <c r="K218" s="278">
        <v>5.4300024013000003</v>
      </c>
    </row>
    <row r="219" spans="1:11" ht="20.100000000000001" customHeight="1" x14ac:dyDescent="0.2">
      <c r="A219" s="411"/>
      <c r="B219" s="411"/>
      <c r="C219" s="411"/>
      <c r="D219" s="411"/>
      <c r="E219" s="411"/>
      <c r="F219" s="411"/>
      <c r="G219" s="411"/>
      <c r="H219" s="411" t="s">
        <v>328</v>
      </c>
      <c r="I219" s="411"/>
      <c r="J219" s="411"/>
      <c r="K219" s="278" t="s">
        <v>626</v>
      </c>
    </row>
    <row r="220" spans="1:11" x14ac:dyDescent="0.2">
      <c r="A220" s="272"/>
      <c r="B220" s="272"/>
      <c r="C220" s="272"/>
      <c r="D220" s="272"/>
      <c r="E220" s="272"/>
      <c r="F220" s="272" t="s">
        <v>77</v>
      </c>
      <c r="G220" s="272" t="s">
        <v>627</v>
      </c>
      <c r="H220" s="272" t="s">
        <v>79</v>
      </c>
      <c r="I220" s="272" t="s">
        <v>90</v>
      </c>
      <c r="J220" s="272" t="s">
        <v>80</v>
      </c>
      <c r="K220" s="272" t="s">
        <v>628</v>
      </c>
    </row>
    <row r="221" spans="1:11" ht="15" thickBot="1" x14ac:dyDescent="0.25">
      <c r="A221" s="272"/>
      <c r="B221" s="272"/>
      <c r="C221" s="272"/>
      <c r="D221" s="272"/>
      <c r="E221" s="272"/>
      <c r="F221" s="272" t="s">
        <v>81</v>
      </c>
      <c r="G221" s="272" t="s">
        <v>1318</v>
      </c>
      <c r="H221" s="406" t="s">
        <v>82</v>
      </c>
      <c r="I221" s="406"/>
      <c r="J221" s="406" t="s">
        <v>1319</v>
      </c>
      <c r="K221" s="406"/>
    </row>
    <row r="222" spans="1:11" ht="0.95" customHeight="1" thickTop="1" x14ac:dyDescent="0.2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</row>
    <row r="223" spans="1:11" ht="18" customHeight="1" x14ac:dyDescent="0.2">
      <c r="A223" s="269"/>
      <c r="B223" s="269" t="s">
        <v>49</v>
      </c>
      <c r="C223" s="275" t="s">
        <v>28</v>
      </c>
      <c r="D223" s="269" t="s">
        <v>16</v>
      </c>
      <c r="E223" s="269" t="s">
        <v>25</v>
      </c>
      <c r="F223" s="403" t="s">
        <v>33</v>
      </c>
      <c r="G223" s="403"/>
      <c r="H223" s="276" t="s">
        <v>20</v>
      </c>
      <c r="I223" s="275" t="s">
        <v>45</v>
      </c>
      <c r="J223" s="275" t="s">
        <v>70</v>
      </c>
      <c r="K223" s="275" t="s">
        <v>34</v>
      </c>
    </row>
    <row r="224" spans="1:11" ht="33" customHeight="1" x14ac:dyDescent="0.2">
      <c r="A224" s="270" t="s">
        <v>71</v>
      </c>
      <c r="B224" s="270"/>
      <c r="C224" s="4" t="s">
        <v>629</v>
      </c>
      <c r="D224" s="270" t="s">
        <v>69</v>
      </c>
      <c r="E224" s="270" t="s">
        <v>630</v>
      </c>
      <c r="F224" s="404"/>
      <c r="G224" s="404"/>
      <c r="H224" s="5" t="s">
        <v>359</v>
      </c>
      <c r="I224" s="4">
        <v>1</v>
      </c>
      <c r="J224" s="4" t="s">
        <v>631</v>
      </c>
      <c r="K224" s="4" t="s">
        <v>631</v>
      </c>
    </row>
    <row r="225" spans="1:11" ht="33" customHeight="1" x14ac:dyDescent="0.2">
      <c r="A225" s="403" t="s">
        <v>287</v>
      </c>
      <c r="B225" s="403" t="s">
        <v>288</v>
      </c>
      <c r="C225" s="403" t="s">
        <v>289</v>
      </c>
      <c r="D225" s="403" t="s">
        <v>289</v>
      </c>
      <c r="E225" s="403" t="s">
        <v>289</v>
      </c>
      <c r="F225" s="408" t="s">
        <v>290</v>
      </c>
      <c r="G225" s="409" t="s">
        <v>291</v>
      </c>
      <c r="H225" s="409" t="s">
        <v>289</v>
      </c>
      <c r="I225" s="409" t="s">
        <v>292</v>
      </c>
      <c r="J225" s="409" t="s">
        <v>289</v>
      </c>
      <c r="K225" s="408" t="s">
        <v>293</v>
      </c>
    </row>
    <row r="226" spans="1:11" ht="33" customHeight="1" x14ac:dyDescent="0.2">
      <c r="A226" s="403" t="s">
        <v>289</v>
      </c>
      <c r="B226" s="403" t="s">
        <v>289</v>
      </c>
      <c r="C226" s="408" t="s">
        <v>289</v>
      </c>
      <c r="D226" s="408" t="s">
        <v>289</v>
      </c>
      <c r="E226" s="408" t="s">
        <v>289</v>
      </c>
      <c r="F226" s="408" t="s">
        <v>289</v>
      </c>
      <c r="G226" s="275" t="s">
        <v>294</v>
      </c>
      <c r="H226" s="275" t="s">
        <v>295</v>
      </c>
      <c r="I226" s="275" t="s">
        <v>294</v>
      </c>
      <c r="J226" s="275" t="s">
        <v>295</v>
      </c>
      <c r="K226" s="408" t="s">
        <v>289</v>
      </c>
    </row>
    <row r="227" spans="1:11" ht="21.95" customHeight="1" x14ac:dyDescent="0.2">
      <c r="A227" s="271" t="s">
        <v>296</v>
      </c>
      <c r="B227" s="405" t="s">
        <v>297</v>
      </c>
      <c r="C227" s="412"/>
      <c r="D227" s="405"/>
      <c r="E227" s="405"/>
      <c r="F227" s="279" t="s">
        <v>298</v>
      </c>
      <c r="G227" s="279" t="s">
        <v>305</v>
      </c>
      <c r="H227" s="279" t="s">
        <v>78</v>
      </c>
      <c r="I227" s="279" t="s">
        <v>300</v>
      </c>
      <c r="J227" s="279" t="s">
        <v>301</v>
      </c>
      <c r="K227" s="279" t="s">
        <v>300</v>
      </c>
    </row>
    <row r="228" spans="1:11" ht="20.100000000000001" customHeight="1" x14ac:dyDescent="0.2">
      <c r="A228" s="411"/>
      <c r="B228" s="411"/>
      <c r="C228" s="411"/>
      <c r="D228" s="411"/>
      <c r="E228" s="411"/>
      <c r="F228" s="411"/>
      <c r="G228" s="411"/>
      <c r="H228" s="411" t="s">
        <v>308</v>
      </c>
      <c r="I228" s="411"/>
      <c r="J228" s="411"/>
      <c r="K228" s="278" t="s">
        <v>300</v>
      </c>
    </row>
    <row r="229" spans="1:11" ht="30" customHeight="1" x14ac:dyDescent="0.2">
      <c r="A229" s="269" t="s">
        <v>310</v>
      </c>
      <c r="B229" s="403" t="s">
        <v>130</v>
      </c>
      <c r="C229" s="403" t="s">
        <v>289</v>
      </c>
      <c r="D229" s="403" t="s">
        <v>289</v>
      </c>
      <c r="E229" s="403" t="s">
        <v>289</v>
      </c>
      <c r="F229" s="275" t="s">
        <v>290</v>
      </c>
      <c r="G229" s="408" t="s">
        <v>311</v>
      </c>
      <c r="H229" s="409" t="s">
        <v>289</v>
      </c>
      <c r="I229" s="409" t="s">
        <v>289</v>
      </c>
      <c r="J229" s="409" t="s">
        <v>289</v>
      </c>
      <c r="K229" s="275" t="s">
        <v>293</v>
      </c>
    </row>
    <row r="230" spans="1:11" ht="21.95" customHeight="1" x14ac:dyDescent="0.2">
      <c r="A230" s="271" t="s">
        <v>315</v>
      </c>
      <c r="B230" s="405" t="s">
        <v>316</v>
      </c>
      <c r="C230" s="412"/>
      <c r="D230" s="405"/>
      <c r="E230" s="405"/>
      <c r="F230" s="279" t="s">
        <v>632</v>
      </c>
      <c r="G230" s="279"/>
      <c r="H230" s="279"/>
      <c r="I230" s="279"/>
      <c r="J230" s="279" t="s">
        <v>318</v>
      </c>
      <c r="K230" s="279" t="s">
        <v>633</v>
      </c>
    </row>
    <row r="231" spans="1:11" ht="20.100000000000001" customHeight="1" x14ac:dyDescent="0.2">
      <c r="A231" s="411"/>
      <c r="B231" s="411"/>
      <c r="C231" s="411"/>
      <c r="D231" s="411"/>
      <c r="E231" s="411"/>
      <c r="F231" s="411"/>
      <c r="G231" s="411"/>
      <c r="H231" s="411" t="s">
        <v>320</v>
      </c>
      <c r="I231" s="411"/>
      <c r="J231" s="411"/>
      <c r="K231" s="278" t="s">
        <v>633</v>
      </c>
    </row>
    <row r="232" spans="1:11" ht="20.100000000000001" customHeight="1" x14ac:dyDescent="0.2">
      <c r="A232" s="411"/>
      <c r="B232" s="411"/>
      <c r="C232" s="411"/>
      <c r="D232" s="411"/>
      <c r="E232" s="411"/>
      <c r="F232" s="411"/>
      <c r="G232" s="411"/>
      <c r="H232" s="411" t="s">
        <v>322</v>
      </c>
      <c r="I232" s="411"/>
      <c r="J232" s="411"/>
      <c r="K232" s="278" t="s">
        <v>323</v>
      </c>
    </row>
    <row r="233" spans="1:11" ht="20.100000000000001" customHeight="1" x14ac:dyDescent="0.2">
      <c r="A233" s="411"/>
      <c r="B233" s="411"/>
      <c r="C233" s="411"/>
      <c r="D233" s="411"/>
      <c r="E233" s="411"/>
      <c r="F233" s="411"/>
      <c r="G233" s="411"/>
      <c r="H233" s="411" t="s">
        <v>324</v>
      </c>
      <c r="I233" s="411"/>
      <c r="J233" s="411"/>
      <c r="K233" s="278" t="s">
        <v>634</v>
      </c>
    </row>
    <row r="234" spans="1:11" ht="20.100000000000001" customHeight="1" x14ac:dyDescent="0.2">
      <c r="A234" s="411"/>
      <c r="B234" s="411"/>
      <c r="C234" s="411"/>
      <c r="D234" s="411"/>
      <c r="E234" s="411"/>
      <c r="F234" s="411"/>
      <c r="G234" s="411"/>
      <c r="H234" s="411" t="s">
        <v>326</v>
      </c>
      <c r="I234" s="411"/>
      <c r="J234" s="411"/>
      <c r="K234" s="278"/>
    </row>
    <row r="235" spans="1:11" ht="20.100000000000001" customHeight="1" x14ac:dyDescent="0.2">
      <c r="A235" s="411"/>
      <c r="B235" s="411"/>
      <c r="C235" s="411"/>
      <c r="D235" s="411"/>
      <c r="E235" s="411"/>
      <c r="F235" s="411"/>
      <c r="G235" s="411"/>
      <c r="H235" s="411" t="s">
        <v>327</v>
      </c>
      <c r="I235" s="411"/>
      <c r="J235" s="411"/>
      <c r="K235" s="278">
        <v>7.4700050185000002</v>
      </c>
    </row>
    <row r="236" spans="1:11" ht="20.100000000000001" customHeight="1" x14ac:dyDescent="0.2">
      <c r="A236" s="411"/>
      <c r="B236" s="411"/>
      <c r="C236" s="411"/>
      <c r="D236" s="411"/>
      <c r="E236" s="411"/>
      <c r="F236" s="411"/>
      <c r="G236" s="411"/>
      <c r="H236" s="411" t="s">
        <v>328</v>
      </c>
      <c r="I236" s="411"/>
      <c r="J236" s="411"/>
      <c r="K236" s="278" t="s">
        <v>360</v>
      </c>
    </row>
    <row r="237" spans="1:11" x14ac:dyDescent="0.2">
      <c r="A237" s="272"/>
      <c r="B237" s="272"/>
      <c r="C237" s="272"/>
      <c r="D237" s="272"/>
      <c r="E237" s="272"/>
      <c r="F237" s="272" t="s">
        <v>77</v>
      </c>
      <c r="G237" s="272" t="s">
        <v>635</v>
      </c>
      <c r="H237" s="272" t="s">
        <v>79</v>
      </c>
      <c r="I237" s="272" t="s">
        <v>90</v>
      </c>
      <c r="J237" s="272" t="s">
        <v>80</v>
      </c>
      <c r="K237" s="272" t="s">
        <v>636</v>
      </c>
    </row>
    <row r="238" spans="1:11" ht="15" thickBot="1" x14ac:dyDescent="0.25">
      <c r="A238" s="272"/>
      <c r="B238" s="272"/>
      <c r="C238" s="272"/>
      <c r="D238" s="272"/>
      <c r="E238" s="272"/>
      <c r="F238" s="272" t="s">
        <v>81</v>
      </c>
      <c r="G238" s="272" t="s">
        <v>803</v>
      </c>
      <c r="H238" s="406" t="s">
        <v>82</v>
      </c>
      <c r="I238" s="406"/>
      <c r="J238" s="406" t="s">
        <v>1320</v>
      </c>
      <c r="K238" s="406"/>
    </row>
    <row r="239" spans="1:11" ht="0.95" customHeight="1" thickTop="1" x14ac:dyDescent="0.2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</row>
    <row r="240" spans="1:11" ht="18" customHeight="1" x14ac:dyDescent="0.2">
      <c r="A240" s="269"/>
      <c r="B240" s="269" t="s">
        <v>49</v>
      </c>
      <c r="C240" s="275" t="s">
        <v>28</v>
      </c>
      <c r="D240" s="269" t="s">
        <v>16</v>
      </c>
      <c r="E240" s="269" t="s">
        <v>25</v>
      </c>
      <c r="F240" s="403" t="s">
        <v>33</v>
      </c>
      <c r="G240" s="403"/>
      <c r="H240" s="276" t="s">
        <v>20</v>
      </c>
      <c r="I240" s="275" t="s">
        <v>45</v>
      </c>
      <c r="J240" s="275" t="s">
        <v>70</v>
      </c>
      <c r="K240" s="275" t="s">
        <v>34</v>
      </c>
    </row>
    <row r="241" spans="1:11" ht="21.95" customHeight="1" x14ac:dyDescent="0.2">
      <c r="A241" s="270" t="s">
        <v>71</v>
      </c>
      <c r="B241" s="270"/>
      <c r="C241" s="4" t="s">
        <v>496</v>
      </c>
      <c r="D241" s="270" t="s">
        <v>69</v>
      </c>
      <c r="E241" s="270" t="s">
        <v>497</v>
      </c>
      <c r="F241" s="404"/>
      <c r="G241" s="404"/>
      <c r="H241" s="5" t="s">
        <v>19</v>
      </c>
      <c r="I241" s="4">
        <v>1</v>
      </c>
      <c r="J241" s="4" t="s">
        <v>593</v>
      </c>
      <c r="K241" s="4" t="s">
        <v>593</v>
      </c>
    </row>
    <row r="242" spans="1:11" ht="21.95" customHeight="1" x14ac:dyDescent="0.2">
      <c r="A242" s="403" t="s">
        <v>287</v>
      </c>
      <c r="B242" s="403" t="s">
        <v>288</v>
      </c>
      <c r="C242" s="403" t="s">
        <v>289</v>
      </c>
      <c r="D242" s="403" t="s">
        <v>289</v>
      </c>
      <c r="E242" s="403" t="s">
        <v>289</v>
      </c>
      <c r="F242" s="408" t="s">
        <v>290</v>
      </c>
      <c r="G242" s="409" t="s">
        <v>291</v>
      </c>
      <c r="H242" s="409" t="s">
        <v>289</v>
      </c>
      <c r="I242" s="409" t="s">
        <v>292</v>
      </c>
      <c r="J242" s="409" t="s">
        <v>289</v>
      </c>
      <c r="K242" s="408" t="s">
        <v>293</v>
      </c>
    </row>
    <row r="243" spans="1:11" ht="21.95" customHeight="1" x14ac:dyDescent="0.2">
      <c r="A243" s="403" t="s">
        <v>289</v>
      </c>
      <c r="B243" s="403" t="s">
        <v>289</v>
      </c>
      <c r="C243" s="408" t="s">
        <v>289</v>
      </c>
      <c r="D243" s="408" t="s">
        <v>289</v>
      </c>
      <c r="E243" s="408" t="s">
        <v>289</v>
      </c>
      <c r="F243" s="408" t="s">
        <v>289</v>
      </c>
      <c r="G243" s="275" t="s">
        <v>294</v>
      </c>
      <c r="H243" s="275" t="s">
        <v>295</v>
      </c>
      <c r="I243" s="275" t="s">
        <v>294</v>
      </c>
      <c r="J243" s="275" t="s">
        <v>295</v>
      </c>
      <c r="K243" s="408" t="s">
        <v>289</v>
      </c>
    </row>
    <row r="244" spans="1:11" ht="21.95" customHeight="1" x14ac:dyDescent="0.2">
      <c r="A244" s="271" t="s">
        <v>637</v>
      </c>
      <c r="B244" s="405" t="s">
        <v>638</v>
      </c>
      <c r="C244" s="412"/>
      <c r="D244" s="405"/>
      <c r="E244" s="405"/>
      <c r="F244" s="279" t="s">
        <v>298</v>
      </c>
      <c r="G244" s="279" t="s">
        <v>177</v>
      </c>
      <c r="H244" s="279" t="s">
        <v>140</v>
      </c>
      <c r="I244" s="279" t="s">
        <v>639</v>
      </c>
      <c r="J244" s="279" t="s">
        <v>640</v>
      </c>
      <c r="K244" s="279" t="s">
        <v>641</v>
      </c>
    </row>
    <row r="245" spans="1:11" ht="20.100000000000001" customHeight="1" x14ac:dyDescent="0.2">
      <c r="A245" s="411"/>
      <c r="B245" s="411"/>
      <c r="C245" s="411"/>
      <c r="D245" s="411"/>
      <c r="E245" s="411"/>
      <c r="F245" s="411"/>
      <c r="G245" s="411"/>
      <c r="H245" s="411" t="s">
        <v>308</v>
      </c>
      <c r="I245" s="411"/>
      <c r="J245" s="411"/>
      <c r="K245" s="278" t="s">
        <v>641</v>
      </c>
    </row>
    <row r="246" spans="1:11" ht="30" customHeight="1" x14ac:dyDescent="0.2">
      <c r="A246" s="269" t="s">
        <v>310</v>
      </c>
      <c r="B246" s="403" t="s">
        <v>130</v>
      </c>
      <c r="C246" s="403" t="s">
        <v>289</v>
      </c>
      <c r="D246" s="403" t="s">
        <v>289</v>
      </c>
      <c r="E246" s="403" t="s">
        <v>289</v>
      </c>
      <c r="F246" s="275" t="s">
        <v>290</v>
      </c>
      <c r="G246" s="408" t="s">
        <v>311</v>
      </c>
      <c r="H246" s="409" t="s">
        <v>289</v>
      </c>
      <c r="I246" s="409" t="s">
        <v>289</v>
      </c>
      <c r="J246" s="409" t="s">
        <v>289</v>
      </c>
      <c r="K246" s="275" t="s">
        <v>293</v>
      </c>
    </row>
    <row r="247" spans="1:11" ht="21.95" customHeight="1" x14ac:dyDescent="0.2">
      <c r="A247" s="271" t="s">
        <v>642</v>
      </c>
      <c r="B247" s="405" t="s">
        <v>643</v>
      </c>
      <c r="C247" s="412"/>
      <c r="D247" s="405"/>
      <c r="E247" s="405"/>
      <c r="F247" s="279" t="s">
        <v>644</v>
      </c>
      <c r="G247" s="279"/>
      <c r="H247" s="279"/>
      <c r="I247" s="279"/>
      <c r="J247" s="279" t="s">
        <v>645</v>
      </c>
      <c r="K247" s="279" t="s">
        <v>646</v>
      </c>
    </row>
    <row r="248" spans="1:11" ht="21.95" customHeight="1" x14ac:dyDescent="0.2">
      <c r="A248" s="271" t="s">
        <v>315</v>
      </c>
      <c r="B248" s="405" t="s">
        <v>316</v>
      </c>
      <c r="C248" s="412"/>
      <c r="D248" s="405"/>
      <c r="E248" s="405"/>
      <c r="F248" s="279" t="s">
        <v>298</v>
      </c>
      <c r="G248" s="279"/>
      <c r="H248" s="279"/>
      <c r="I248" s="279"/>
      <c r="J248" s="279" t="s">
        <v>318</v>
      </c>
      <c r="K248" s="279" t="s">
        <v>318</v>
      </c>
    </row>
    <row r="249" spans="1:11" ht="20.100000000000001" customHeight="1" x14ac:dyDescent="0.2">
      <c r="A249" s="411"/>
      <c r="B249" s="411"/>
      <c r="C249" s="411"/>
      <c r="D249" s="411"/>
      <c r="E249" s="411"/>
      <c r="F249" s="411"/>
      <c r="G249" s="411"/>
      <c r="H249" s="411" t="s">
        <v>320</v>
      </c>
      <c r="I249" s="411"/>
      <c r="J249" s="411"/>
      <c r="K249" s="278" t="s">
        <v>647</v>
      </c>
    </row>
    <row r="250" spans="1:11" ht="20.100000000000001" customHeight="1" x14ac:dyDescent="0.2">
      <c r="A250" s="411"/>
      <c r="B250" s="411"/>
      <c r="C250" s="411"/>
      <c r="D250" s="411"/>
      <c r="E250" s="411"/>
      <c r="F250" s="411"/>
      <c r="G250" s="411"/>
      <c r="H250" s="411" t="s">
        <v>322</v>
      </c>
      <c r="I250" s="411"/>
      <c r="J250" s="411"/>
      <c r="K250" s="278" t="s">
        <v>323</v>
      </c>
    </row>
    <row r="251" spans="1:11" ht="20.100000000000001" customHeight="1" x14ac:dyDescent="0.2">
      <c r="A251" s="411"/>
      <c r="B251" s="411"/>
      <c r="C251" s="411"/>
      <c r="D251" s="411"/>
      <c r="E251" s="411"/>
      <c r="F251" s="411"/>
      <c r="G251" s="411"/>
      <c r="H251" s="411" t="s">
        <v>324</v>
      </c>
      <c r="I251" s="411"/>
      <c r="J251" s="411"/>
      <c r="K251" s="278" t="s">
        <v>648</v>
      </c>
    </row>
    <row r="252" spans="1:11" ht="20.100000000000001" customHeight="1" x14ac:dyDescent="0.2">
      <c r="A252" s="411"/>
      <c r="B252" s="411"/>
      <c r="C252" s="411"/>
      <c r="D252" s="411"/>
      <c r="E252" s="411"/>
      <c r="F252" s="411"/>
      <c r="G252" s="411"/>
      <c r="H252" s="411" t="s">
        <v>326</v>
      </c>
      <c r="I252" s="411"/>
      <c r="J252" s="411"/>
      <c r="K252" s="278"/>
    </row>
    <row r="253" spans="1:11" ht="20.100000000000001" customHeight="1" x14ac:dyDescent="0.2">
      <c r="A253" s="411"/>
      <c r="B253" s="411"/>
      <c r="C253" s="411"/>
      <c r="D253" s="411"/>
      <c r="E253" s="411"/>
      <c r="F253" s="411"/>
      <c r="G253" s="411"/>
      <c r="H253" s="411" t="s">
        <v>327</v>
      </c>
      <c r="I253" s="411"/>
      <c r="J253" s="411"/>
      <c r="K253" s="278">
        <v>0.08</v>
      </c>
    </row>
    <row r="254" spans="1:11" ht="20.100000000000001" customHeight="1" x14ac:dyDescent="0.2">
      <c r="A254" s="411"/>
      <c r="B254" s="411"/>
      <c r="C254" s="411"/>
      <c r="D254" s="411"/>
      <c r="E254" s="411"/>
      <c r="F254" s="411"/>
      <c r="G254" s="411"/>
      <c r="H254" s="411" t="s">
        <v>328</v>
      </c>
      <c r="I254" s="411"/>
      <c r="J254" s="411"/>
      <c r="K254" s="278" t="s">
        <v>649</v>
      </c>
    </row>
    <row r="255" spans="1:11" ht="30" customHeight="1" x14ac:dyDescent="0.2">
      <c r="A255" s="269" t="s">
        <v>330</v>
      </c>
      <c r="B255" s="403" t="s">
        <v>103</v>
      </c>
      <c r="C255" s="403" t="s">
        <v>289</v>
      </c>
      <c r="D255" s="403" t="s">
        <v>289</v>
      </c>
      <c r="E255" s="403" t="s">
        <v>289</v>
      </c>
      <c r="F255" s="275" t="s">
        <v>290</v>
      </c>
      <c r="G255" s="275" t="s">
        <v>331</v>
      </c>
      <c r="H255" s="408" t="s">
        <v>332</v>
      </c>
      <c r="I255" s="409" t="s">
        <v>289</v>
      </c>
      <c r="J255" s="409" t="s">
        <v>289</v>
      </c>
      <c r="K255" s="275" t="s">
        <v>293</v>
      </c>
    </row>
    <row r="256" spans="1:11" ht="21.95" customHeight="1" x14ac:dyDescent="0.2">
      <c r="A256" s="271" t="s">
        <v>650</v>
      </c>
      <c r="B256" s="405" t="s">
        <v>651</v>
      </c>
      <c r="C256" s="412"/>
      <c r="D256" s="405"/>
      <c r="E256" s="405"/>
      <c r="F256" s="279" t="s">
        <v>298</v>
      </c>
      <c r="G256" s="279" t="s">
        <v>19</v>
      </c>
      <c r="H256" s="412" t="s">
        <v>652</v>
      </c>
      <c r="I256" s="412"/>
      <c r="J256" s="412"/>
      <c r="K256" s="279" t="s">
        <v>652</v>
      </c>
    </row>
    <row r="257" spans="1:11" ht="20.100000000000001" customHeight="1" x14ac:dyDescent="0.2">
      <c r="A257" s="411"/>
      <c r="B257" s="411"/>
      <c r="C257" s="411"/>
      <c r="D257" s="411"/>
      <c r="E257" s="411"/>
      <c r="F257" s="411"/>
      <c r="G257" s="411"/>
      <c r="H257" s="411" t="s">
        <v>354</v>
      </c>
      <c r="I257" s="411"/>
      <c r="J257" s="411"/>
      <c r="K257" s="278" t="s">
        <v>652</v>
      </c>
    </row>
    <row r="258" spans="1:11" ht="30" customHeight="1" x14ac:dyDescent="0.2">
      <c r="A258" s="269" t="s">
        <v>356</v>
      </c>
      <c r="B258" s="403" t="s">
        <v>357</v>
      </c>
      <c r="C258" s="403"/>
      <c r="D258" s="403"/>
      <c r="E258" s="403"/>
      <c r="F258" s="275" t="s">
        <v>290</v>
      </c>
      <c r="G258" s="275" t="s">
        <v>331</v>
      </c>
      <c r="H258" s="408" t="s">
        <v>332</v>
      </c>
      <c r="I258" s="409"/>
      <c r="J258" s="409"/>
      <c r="K258" s="275" t="s">
        <v>293</v>
      </c>
    </row>
    <row r="259" spans="1:11" ht="44.1" customHeight="1" x14ac:dyDescent="0.2">
      <c r="A259" s="274">
        <v>5915433</v>
      </c>
      <c r="B259" s="407" t="s">
        <v>653</v>
      </c>
      <c r="C259" s="410"/>
      <c r="D259" s="407"/>
      <c r="E259" s="407"/>
      <c r="F259" s="277" t="s">
        <v>654</v>
      </c>
      <c r="G259" s="277" t="s">
        <v>359</v>
      </c>
      <c r="H259" s="410" t="s">
        <v>626</v>
      </c>
      <c r="I259" s="410"/>
      <c r="J259" s="410"/>
      <c r="K259" s="277" t="s">
        <v>655</v>
      </c>
    </row>
    <row r="260" spans="1:11" ht="20.100000000000001" customHeight="1" x14ac:dyDescent="0.2">
      <c r="A260" s="411"/>
      <c r="B260" s="411"/>
      <c r="C260" s="411"/>
      <c r="D260" s="411"/>
      <c r="E260" s="411"/>
      <c r="F260" s="411"/>
      <c r="G260" s="411"/>
      <c r="H260" s="411" t="s">
        <v>370</v>
      </c>
      <c r="I260" s="411"/>
      <c r="J260" s="411"/>
      <c r="K260" s="278" t="s">
        <v>655</v>
      </c>
    </row>
    <row r="261" spans="1:11" x14ac:dyDescent="0.2">
      <c r="A261" s="272"/>
      <c r="B261" s="272"/>
      <c r="C261" s="272"/>
      <c r="D261" s="272"/>
      <c r="E261" s="272"/>
      <c r="F261" s="272" t="s">
        <v>77</v>
      </c>
      <c r="G261" s="272" t="s">
        <v>656</v>
      </c>
      <c r="H261" s="272" t="s">
        <v>79</v>
      </c>
      <c r="I261" s="272" t="s">
        <v>78</v>
      </c>
      <c r="J261" s="272" t="s">
        <v>80</v>
      </c>
      <c r="K261" s="272" t="s">
        <v>656</v>
      </c>
    </row>
    <row r="262" spans="1:11" ht="15" thickBot="1" x14ac:dyDescent="0.25">
      <c r="A262" s="272"/>
      <c r="B262" s="272"/>
      <c r="C262" s="272"/>
      <c r="D262" s="272"/>
      <c r="E262" s="272"/>
      <c r="F262" s="272" t="s">
        <v>81</v>
      </c>
      <c r="G262" s="272" t="s">
        <v>1321</v>
      </c>
      <c r="H262" s="406" t="s">
        <v>82</v>
      </c>
      <c r="I262" s="406"/>
      <c r="J262" s="406" t="s">
        <v>1322</v>
      </c>
      <c r="K262" s="406"/>
    </row>
    <row r="263" spans="1:11" ht="0.95" customHeight="1" thickTop="1" x14ac:dyDescent="0.2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</row>
    <row r="264" spans="1:11" ht="18" customHeight="1" x14ac:dyDescent="0.2">
      <c r="A264" s="269"/>
      <c r="B264" s="269" t="s">
        <v>49</v>
      </c>
      <c r="C264" s="275" t="s">
        <v>28</v>
      </c>
      <c r="D264" s="269" t="s">
        <v>16</v>
      </c>
      <c r="E264" s="269" t="s">
        <v>25</v>
      </c>
      <c r="F264" s="403" t="s">
        <v>33</v>
      </c>
      <c r="G264" s="403"/>
      <c r="H264" s="276" t="s">
        <v>20</v>
      </c>
      <c r="I264" s="275" t="s">
        <v>45</v>
      </c>
      <c r="J264" s="275" t="s">
        <v>70</v>
      </c>
      <c r="K264" s="275" t="s">
        <v>34</v>
      </c>
    </row>
    <row r="265" spans="1:11" ht="21.95" customHeight="1" x14ac:dyDescent="0.2">
      <c r="A265" s="270" t="s">
        <v>71</v>
      </c>
      <c r="B265" s="270"/>
      <c r="C265" s="4" t="s">
        <v>546</v>
      </c>
      <c r="D265" s="270" t="s">
        <v>24</v>
      </c>
      <c r="E265" s="270" t="s">
        <v>547</v>
      </c>
      <c r="F265" s="404" t="s">
        <v>94</v>
      </c>
      <c r="G265" s="404"/>
      <c r="H265" s="5" t="s">
        <v>95</v>
      </c>
      <c r="I265" s="4">
        <v>1</v>
      </c>
      <c r="J265" s="4" t="s">
        <v>548</v>
      </c>
      <c r="K265" s="4" t="s">
        <v>548</v>
      </c>
    </row>
    <row r="266" spans="1:11" ht="21.95" customHeight="1" x14ac:dyDescent="0.2">
      <c r="A266" s="274" t="s">
        <v>86</v>
      </c>
      <c r="B266" s="274"/>
      <c r="C266" s="277" t="s">
        <v>657</v>
      </c>
      <c r="D266" s="274" t="s">
        <v>24</v>
      </c>
      <c r="E266" s="274" t="s">
        <v>658</v>
      </c>
      <c r="F266" s="407" t="s">
        <v>94</v>
      </c>
      <c r="G266" s="407"/>
      <c r="H266" s="9" t="s">
        <v>95</v>
      </c>
      <c r="I266" s="277" t="s">
        <v>76</v>
      </c>
      <c r="J266" s="277" t="s">
        <v>659</v>
      </c>
      <c r="K266" s="10">
        <v>0.4</v>
      </c>
    </row>
    <row r="267" spans="1:11" ht="21.95" customHeight="1" x14ac:dyDescent="0.2">
      <c r="A267" s="274" t="s">
        <v>86</v>
      </c>
      <c r="B267" s="274"/>
      <c r="C267" s="277" t="s">
        <v>127</v>
      </c>
      <c r="D267" s="274" t="s">
        <v>24</v>
      </c>
      <c r="E267" s="274" t="s">
        <v>128</v>
      </c>
      <c r="F267" s="407" t="s">
        <v>94</v>
      </c>
      <c r="G267" s="407"/>
      <c r="H267" s="9" t="s">
        <v>95</v>
      </c>
      <c r="I267" s="277" t="s">
        <v>76</v>
      </c>
      <c r="J267" s="277" t="s">
        <v>129</v>
      </c>
      <c r="K267" s="10">
        <v>0.69</v>
      </c>
    </row>
    <row r="268" spans="1:11" ht="21.95" customHeight="1" x14ac:dyDescent="0.2">
      <c r="A268" s="274" t="s">
        <v>86</v>
      </c>
      <c r="B268" s="274"/>
      <c r="C268" s="277" t="s">
        <v>660</v>
      </c>
      <c r="D268" s="274" t="s">
        <v>24</v>
      </c>
      <c r="E268" s="274" t="s">
        <v>661</v>
      </c>
      <c r="F268" s="407" t="s">
        <v>94</v>
      </c>
      <c r="G268" s="407"/>
      <c r="H268" s="9" t="s">
        <v>95</v>
      </c>
      <c r="I268" s="277" t="s">
        <v>76</v>
      </c>
      <c r="J268" s="277" t="s">
        <v>382</v>
      </c>
      <c r="K268" s="10">
        <v>0.1</v>
      </c>
    </row>
    <row r="269" spans="1:11" ht="21.95" customHeight="1" x14ac:dyDescent="0.2">
      <c r="A269" s="271" t="s">
        <v>74</v>
      </c>
      <c r="B269" s="271"/>
      <c r="C269" s="279" t="s">
        <v>662</v>
      </c>
      <c r="D269" s="271" t="s">
        <v>24</v>
      </c>
      <c r="E269" s="271" t="s">
        <v>663</v>
      </c>
      <c r="F269" s="405" t="s">
        <v>664</v>
      </c>
      <c r="G269" s="405"/>
      <c r="H269" s="6" t="s">
        <v>95</v>
      </c>
      <c r="I269" s="279" t="s">
        <v>76</v>
      </c>
      <c r="J269" s="279" t="s">
        <v>90</v>
      </c>
      <c r="K269" s="7">
        <v>0.01</v>
      </c>
    </row>
    <row r="270" spans="1:11" ht="21.95" customHeight="1" x14ac:dyDescent="0.2">
      <c r="A270" s="271" t="s">
        <v>74</v>
      </c>
      <c r="B270" s="271"/>
      <c r="C270" s="279" t="s">
        <v>665</v>
      </c>
      <c r="D270" s="271" t="s">
        <v>24</v>
      </c>
      <c r="E270" s="271" t="s">
        <v>666</v>
      </c>
      <c r="F270" s="405" t="s">
        <v>130</v>
      </c>
      <c r="G270" s="405"/>
      <c r="H270" s="6" t="s">
        <v>95</v>
      </c>
      <c r="I270" s="279" t="s">
        <v>76</v>
      </c>
      <c r="J270" s="279" t="s">
        <v>667</v>
      </c>
      <c r="K270" s="7">
        <v>9.1</v>
      </c>
    </row>
    <row r="271" spans="1:11" ht="21.95" customHeight="1" x14ac:dyDescent="0.2">
      <c r="A271" s="271" t="s">
        <v>74</v>
      </c>
      <c r="B271" s="271"/>
      <c r="C271" s="279" t="s">
        <v>668</v>
      </c>
      <c r="D271" s="271" t="s">
        <v>24</v>
      </c>
      <c r="E271" s="271" t="s">
        <v>669</v>
      </c>
      <c r="F271" s="405" t="s">
        <v>664</v>
      </c>
      <c r="G271" s="405"/>
      <c r="H271" s="6" t="s">
        <v>95</v>
      </c>
      <c r="I271" s="279" t="s">
        <v>76</v>
      </c>
      <c r="J271" s="279" t="s">
        <v>670</v>
      </c>
      <c r="K271" s="7">
        <v>0.37</v>
      </c>
    </row>
    <row r="272" spans="1:11" ht="21.95" customHeight="1" x14ac:dyDescent="0.2">
      <c r="A272" s="271" t="s">
        <v>74</v>
      </c>
      <c r="B272" s="271"/>
      <c r="C272" s="279" t="s">
        <v>671</v>
      </c>
      <c r="D272" s="271" t="s">
        <v>24</v>
      </c>
      <c r="E272" s="271" t="s">
        <v>672</v>
      </c>
      <c r="F272" s="405" t="s">
        <v>75</v>
      </c>
      <c r="G272" s="405"/>
      <c r="H272" s="6" t="s">
        <v>95</v>
      </c>
      <c r="I272" s="279" t="s">
        <v>76</v>
      </c>
      <c r="J272" s="279" t="s">
        <v>192</v>
      </c>
      <c r="K272" s="7">
        <v>0.02</v>
      </c>
    </row>
    <row r="273" spans="1:11" ht="21.95" customHeight="1" x14ac:dyDescent="0.2">
      <c r="A273" s="271" t="s">
        <v>74</v>
      </c>
      <c r="B273" s="271"/>
      <c r="C273" s="279" t="s">
        <v>673</v>
      </c>
      <c r="D273" s="271" t="s">
        <v>24</v>
      </c>
      <c r="E273" s="271" t="s">
        <v>674</v>
      </c>
      <c r="F273" s="405" t="s">
        <v>675</v>
      </c>
      <c r="G273" s="405"/>
      <c r="H273" s="6" t="s">
        <v>95</v>
      </c>
      <c r="I273" s="279" t="s">
        <v>76</v>
      </c>
      <c r="J273" s="279" t="s">
        <v>676</v>
      </c>
      <c r="K273" s="7">
        <v>0.43</v>
      </c>
    </row>
    <row r="274" spans="1:11" x14ac:dyDescent="0.2">
      <c r="A274" s="272"/>
      <c r="B274" s="272"/>
      <c r="C274" s="272"/>
      <c r="D274" s="272"/>
      <c r="E274" s="272"/>
      <c r="F274" s="272" t="s">
        <v>77</v>
      </c>
      <c r="G274" s="272" t="s">
        <v>677</v>
      </c>
      <c r="H274" s="272" t="s">
        <v>79</v>
      </c>
      <c r="I274" s="272" t="s">
        <v>78</v>
      </c>
      <c r="J274" s="272" t="s">
        <v>80</v>
      </c>
      <c r="K274" s="272" t="s">
        <v>677</v>
      </c>
    </row>
    <row r="275" spans="1:11" ht="15" thickBot="1" x14ac:dyDescent="0.25">
      <c r="A275" s="272"/>
      <c r="B275" s="272"/>
      <c r="C275" s="272"/>
      <c r="D275" s="272"/>
      <c r="E275" s="272"/>
      <c r="F275" s="272" t="s">
        <v>81</v>
      </c>
      <c r="G275" s="272" t="s">
        <v>801</v>
      </c>
      <c r="H275" s="406" t="s">
        <v>82</v>
      </c>
      <c r="I275" s="406"/>
      <c r="J275" s="406" t="s">
        <v>1323</v>
      </c>
      <c r="K275" s="406"/>
    </row>
    <row r="276" spans="1:11" ht="0.95" customHeight="1" thickTop="1" x14ac:dyDescent="0.2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</row>
    <row r="277" spans="1:11" ht="18" customHeight="1" x14ac:dyDescent="0.2">
      <c r="A277" s="269"/>
      <c r="B277" s="269" t="s">
        <v>49</v>
      </c>
      <c r="C277" s="275" t="s">
        <v>28</v>
      </c>
      <c r="D277" s="269" t="s">
        <v>16</v>
      </c>
      <c r="E277" s="269" t="s">
        <v>25</v>
      </c>
      <c r="F277" s="403" t="s">
        <v>33</v>
      </c>
      <c r="G277" s="403"/>
      <c r="H277" s="276" t="s">
        <v>20</v>
      </c>
      <c r="I277" s="275" t="s">
        <v>45</v>
      </c>
      <c r="J277" s="275" t="s">
        <v>70</v>
      </c>
      <c r="K277" s="275" t="s">
        <v>34</v>
      </c>
    </row>
    <row r="278" spans="1:11" ht="21.95" customHeight="1" x14ac:dyDescent="0.2">
      <c r="A278" s="270" t="s">
        <v>71</v>
      </c>
      <c r="B278" s="270"/>
      <c r="C278" s="4" t="s">
        <v>678</v>
      </c>
      <c r="D278" s="270" t="s">
        <v>24</v>
      </c>
      <c r="E278" s="270" t="s">
        <v>679</v>
      </c>
      <c r="F278" s="404" t="s">
        <v>94</v>
      </c>
      <c r="G278" s="404"/>
      <c r="H278" s="5" t="s">
        <v>95</v>
      </c>
      <c r="I278" s="4">
        <v>1</v>
      </c>
      <c r="J278" s="4" t="s">
        <v>680</v>
      </c>
      <c r="K278" s="4" t="s">
        <v>680</v>
      </c>
    </row>
    <row r="279" spans="1:11" ht="21.95" customHeight="1" x14ac:dyDescent="0.2">
      <c r="A279" s="274" t="s">
        <v>86</v>
      </c>
      <c r="B279" s="274"/>
      <c r="C279" s="277" t="s">
        <v>657</v>
      </c>
      <c r="D279" s="274" t="s">
        <v>24</v>
      </c>
      <c r="E279" s="274" t="s">
        <v>658</v>
      </c>
      <c r="F279" s="407" t="s">
        <v>94</v>
      </c>
      <c r="G279" s="407"/>
      <c r="H279" s="9" t="s">
        <v>95</v>
      </c>
      <c r="I279" s="277" t="s">
        <v>76</v>
      </c>
      <c r="J279" s="277" t="s">
        <v>659</v>
      </c>
      <c r="K279" s="10">
        <v>0.4</v>
      </c>
    </row>
    <row r="280" spans="1:11" ht="21.95" customHeight="1" x14ac:dyDescent="0.2">
      <c r="A280" s="274" t="s">
        <v>86</v>
      </c>
      <c r="B280" s="274"/>
      <c r="C280" s="277" t="s">
        <v>127</v>
      </c>
      <c r="D280" s="274" t="s">
        <v>24</v>
      </c>
      <c r="E280" s="274" t="s">
        <v>128</v>
      </c>
      <c r="F280" s="407" t="s">
        <v>94</v>
      </c>
      <c r="G280" s="407"/>
      <c r="H280" s="9" t="s">
        <v>95</v>
      </c>
      <c r="I280" s="277" t="s">
        <v>76</v>
      </c>
      <c r="J280" s="277" t="s">
        <v>129</v>
      </c>
      <c r="K280" s="10">
        <v>0.69</v>
      </c>
    </row>
    <row r="281" spans="1:11" ht="21.95" customHeight="1" x14ac:dyDescent="0.2">
      <c r="A281" s="274" t="s">
        <v>86</v>
      </c>
      <c r="B281" s="274"/>
      <c r="C281" s="277" t="s">
        <v>681</v>
      </c>
      <c r="D281" s="274" t="s">
        <v>24</v>
      </c>
      <c r="E281" s="274" t="s">
        <v>682</v>
      </c>
      <c r="F281" s="407" t="s">
        <v>94</v>
      </c>
      <c r="G281" s="407"/>
      <c r="H281" s="9" t="s">
        <v>95</v>
      </c>
      <c r="I281" s="277" t="s">
        <v>76</v>
      </c>
      <c r="J281" s="277" t="s">
        <v>683</v>
      </c>
      <c r="K281" s="10">
        <v>0.27</v>
      </c>
    </row>
    <row r="282" spans="1:11" ht="21.95" customHeight="1" x14ac:dyDescent="0.2">
      <c r="A282" s="271" t="s">
        <v>74</v>
      </c>
      <c r="B282" s="271"/>
      <c r="C282" s="279" t="s">
        <v>684</v>
      </c>
      <c r="D282" s="271" t="s">
        <v>24</v>
      </c>
      <c r="E282" s="271" t="s">
        <v>685</v>
      </c>
      <c r="F282" s="405" t="s">
        <v>130</v>
      </c>
      <c r="G282" s="405"/>
      <c r="H282" s="6" t="s">
        <v>95</v>
      </c>
      <c r="I282" s="279" t="s">
        <v>76</v>
      </c>
      <c r="J282" s="279" t="s">
        <v>667</v>
      </c>
      <c r="K282" s="7">
        <v>9.1</v>
      </c>
    </row>
    <row r="283" spans="1:11" ht="21.95" customHeight="1" x14ac:dyDescent="0.2">
      <c r="A283" s="271" t="s">
        <v>74</v>
      </c>
      <c r="B283" s="271"/>
      <c r="C283" s="279" t="s">
        <v>662</v>
      </c>
      <c r="D283" s="271" t="s">
        <v>24</v>
      </c>
      <c r="E283" s="271" t="s">
        <v>663</v>
      </c>
      <c r="F283" s="405" t="s">
        <v>664</v>
      </c>
      <c r="G283" s="405"/>
      <c r="H283" s="6" t="s">
        <v>95</v>
      </c>
      <c r="I283" s="279" t="s">
        <v>76</v>
      </c>
      <c r="J283" s="279" t="s">
        <v>90</v>
      </c>
      <c r="K283" s="7">
        <v>0.01</v>
      </c>
    </row>
    <row r="284" spans="1:11" ht="21.95" customHeight="1" x14ac:dyDescent="0.2">
      <c r="A284" s="271" t="s">
        <v>74</v>
      </c>
      <c r="B284" s="271"/>
      <c r="C284" s="279" t="s">
        <v>668</v>
      </c>
      <c r="D284" s="271" t="s">
        <v>24</v>
      </c>
      <c r="E284" s="271" t="s">
        <v>669</v>
      </c>
      <c r="F284" s="405" t="s">
        <v>664</v>
      </c>
      <c r="G284" s="405"/>
      <c r="H284" s="6" t="s">
        <v>95</v>
      </c>
      <c r="I284" s="279" t="s">
        <v>76</v>
      </c>
      <c r="J284" s="279" t="s">
        <v>670</v>
      </c>
      <c r="K284" s="7">
        <v>0.37</v>
      </c>
    </row>
    <row r="285" spans="1:11" ht="21.95" customHeight="1" x14ac:dyDescent="0.2">
      <c r="A285" s="271" t="s">
        <v>74</v>
      </c>
      <c r="B285" s="271"/>
      <c r="C285" s="279" t="s">
        <v>671</v>
      </c>
      <c r="D285" s="271" t="s">
        <v>24</v>
      </c>
      <c r="E285" s="271" t="s">
        <v>672</v>
      </c>
      <c r="F285" s="405" t="s">
        <v>75</v>
      </c>
      <c r="G285" s="405"/>
      <c r="H285" s="6" t="s">
        <v>95</v>
      </c>
      <c r="I285" s="279" t="s">
        <v>76</v>
      </c>
      <c r="J285" s="279" t="s">
        <v>192</v>
      </c>
      <c r="K285" s="7">
        <v>0.02</v>
      </c>
    </row>
    <row r="286" spans="1:11" ht="21.95" customHeight="1" x14ac:dyDescent="0.2">
      <c r="A286" s="271" t="s">
        <v>74</v>
      </c>
      <c r="B286" s="271"/>
      <c r="C286" s="279" t="s">
        <v>673</v>
      </c>
      <c r="D286" s="271" t="s">
        <v>24</v>
      </c>
      <c r="E286" s="271" t="s">
        <v>674</v>
      </c>
      <c r="F286" s="405" t="s">
        <v>675</v>
      </c>
      <c r="G286" s="405"/>
      <c r="H286" s="6" t="s">
        <v>95</v>
      </c>
      <c r="I286" s="279" t="s">
        <v>76</v>
      </c>
      <c r="J286" s="279" t="s">
        <v>676</v>
      </c>
      <c r="K286" s="7">
        <v>0.43</v>
      </c>
    </row>
    <row r="287" spans="1:11" x14ac:dyDescent="0.2">
      <c r="A287" s="272"/>
      <c r="B287" s="272"/>
      <c r="C287" s="272"/>
      <c r="D287" s="272"/>
      <c r="E287" s="272"/>
      <c r="F287" s="272" t="s">
        <v>77</v>
      </c>
      <c r="G287" s="272" t="s">
        <v>686</v>
      </c>
      <c r="H287" s="272" t="s">
        <v>79</v>
      </c>
      <c r="I287" s="272" t="s">
        <v>78</v>
      </c>
      <c r="J287" s="272" t="s">
        <v>80</v>
      </c>
      <c r="K287" s="272" t="s">
        <v>686</v>
      </c>
    </row>
    <row r="288" spans="1:11" ht="15" thickBot="1" x14ac:dyDescent="0.25">
      <c r="A288" s="272"/>
      <c r="B288" s="272"/>
      <c r="C288" s="272"/>
      <c r="D288" s="272"/>
      <c r="E288" s="272"/>
      <c r="F288" s="272" t="s">
        <v>81</v>
      </c>
      <c r="G288" s="272" t="s">
        <v>1324</v>
      </c>
      <c r="H288" s="406" t="s">
        <v>82</v>
      </c>
      <c r="I288" s="406"/>
      <c r="J288" s="406" t="s">
        <v>1325</v>
      </c>
      <c r="K288" s="406"/>
    </row>
    <row r="289" spans="1:11" ht="0.95" customHeight="1" thickTop="1" x14ac:dyDescent="0.2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</row>
    <row r="290" spans="1:11" ht="18" customHeight="1" x14ac:dyDescent="0.2">
      <c r="A290" s="269"/>
      <c r="B290" s="269" t="s">
        <v>49</v>
      </c>
      <c r="C290" s="275" t="s">
        <v>28</v>
      </c>
      <c r="D290" s="269" t="s">
        <v>16</v>
      </c>
      <c r="E290" s="269" t="s">
        <v>25</v>
      </c>
      <c r="F290" s="403" t="s">
        <v>33</v>
      </c>
      <c r="G290" s="403"/>
      <c r="H290" s="276" t="s">
        <v>20</v>
      </c>
      <c r="I290" s="275" t="s">
        <v>45</v>
      </c>
      <c r="J290" s="275" t="s">
        <v>70</v>
      </c>
      <c r="K290" s="275" t="s">
        <v>34</v>
      </c>
    </row>
    <row r="291" spans="1:11" ht="21.95" customHeight="1" x14ac:dyDescent="0.2">
      <c r="A291" s="270" t="s">
        <v>71</v>
      </c>
      <c r="B291" s="270"/>
      <c r="C291" s="4" t="s">
        <v>1275</v>
      </c>
      <c r="D291" s="270" t="s">
        <v>24</v>
      </c>
      <c r="E291" s="270" t="s">
        <v>1276</v>
      </c>
      <c r="F291" s="404" t="s">
        <v>94</v>
      </c>
      <c r="G291" s="404"/>
      <c r="H291" s="5" t="s">
        <v>95</v>
      </c>
      <c r="I291" s="4">
        <v>1</v>
      </c>
      <c r="J291" s="4" t="s">
        <v>1277</v>
      </c>
      <c r="K291" s="4" t="s">
        <v>1277</v>
      </c>
    </row>
    <row r="292" spans="1:11" ht="21.95" customHeight="1" x14ac:dyDescent="0.2">
      <c r="A292" s="274" t="s">
        <v>86</v>
      </c>
      <c r="B292" s="274"/>
      <c r="C292" s="277" t="s">
        <v>657</v>
      </c>
      <c r="D292" s="274" t="s">
        <v>24</v>
      </c>
      <c r="E292" s="274" t="s">
        <v>658</v>
      </c>
      <c r="F292" s="407" t="s">
        <v>94</v>
      </c>
      <c r="G292" s="407"/>
      <c r="H292" s="9" t="s">
        <v>95</v>
      </c>
      <c r="I292" s="277" t="s">
        <v>76</v>
      </c>
      <c r="J292" s="277" t="s">
        <v>659</v>
      </c>
      <c r="K292" s="10">
        <v>0.4</v>
      </c>
    </row>
    <row r="293" spans="1:11" ht="21.95" customHeight="1" x14ac:dyDescent="0.2">
      <c r="A293" s="274" t="s">
        <v>86</v>
      </c>
      <c r="B293" s="274"/>
      <c r="C293" s="277" t="s">
        <v>127</v>
      </c>
      <c r="D293" s="274" t="s">
        <v>24</v>
      </c>
      <c r="E293" s="274" t="s">
        <v>128</v>
      </c>
      <c r="F293" s="407" t="s">
        <v>94</v>
      </c>
      <c r="G293" s="407"/>
      <c r="H293" s="9" t="s">
        <v>95</v>
      </c>
      <c r="I293" s="277" t="s">
        <v>76</v>
      </c>
      <c r="J293" s="277" t="s">
        <v>129</v>
      </c>
      <c r="K293" s="10">
        <v>0.69</v>
      </c>
    </row>
    <row r="294" spans="1:11" ht="21.95" customHeight="1" x14ac:dyDescent="0.2">
      <c r="A294" s="274" t="s">
        <v>86</v>
      </c>
      <c r="B294" s="274"/>
      <c r="C294" s="277" t="s">
        <v>523</v>
      </c>
      <c r="D294" s="274" t="s">
        <v>24</v>
      </c>
      <c r="E294" s="274" t="s">
        <v>524</v>
      </c>
      <c r="F294" s="407" t="s">
        <v>94</v>
      </c>
      <c r="G294" s="407"/>
      <c r="H294" s="9" t="s">
        <v>95</v>
      </c>
      <c r="I294" s="277" t="s">
        <v>76</v>
      </c>
      <c r="J294" s="277" t="s">
        <v>525</v>
      </c>
      <c r="K294" s="10">
        <v>0.14000000000000001</v>
      </c>
    </row>
    <row r="295" spans="1:11" ht="21.95" customHeight="1" x14ac:dyDescent="0.2">
      <c r="A295" s="271" t="s">
        <v>74</v>
      </c>
      <c r="B295" s="271"/>
      <c r="C295" s="279" t="s">
        <v>662</v>
      </c>
      <c r="D295" s="271" t="s">
        <v>24</v>
      </c>
      <c r="E295" s="271" t="s">
        <v>663</v>
      </c>
      <c r="F295" s="405" t="s">
        <v>664</v>
      </c>
      <c r="G295" s="405"/>
      <c r="H295" s="6" t="s">
        <v>95</v>
      </c>
      <c r="I295" s="279" t="s">
        <v>76</v>
      </c>
      <c r="J295" s="279" t="s">
        <v>90</v>
      </c>
      <c r="K295" s="7">
        <v>0.01</v>
      </c>
    </row>
    <row r="296" spans="1:11" ht="21.95" customHeight="1" x14ac:dyDescent="0.2">
      <c r="A296" s="271" t="s">
        <v>74</v>
      </c>
      <c r="B296" s="271"/>
      <c r="C296" s="279" t="s">
        <v>905</v>
      </c>
      <c r="D296" s="271" t="s">
        <v>24</v>
      </c>
      <c r="E296" s="271" t="s">
        <v>906</v>
      </c>
      <c r="F296" s="405" t="s">
        <v>130</v>
      </c>
      <c r="G296" s="405"/>
      <c r="H296" s="6" t="s">
        <v>95</v>
      </c>
      <c r="I296" s="279" t="s">
        <v>76</v>
      </c>
      <c r="J296" s="279" t="s">
        <v>907</v>
      </c>
      <c r="K296" s="7">
        <v>22.3</v>
      </c>
    </row>
    <row r="297" spans="1:11" ht="21.95" customHeight="1" x14ac:dyDescent="0.2">
      <c r="A297" s="271" t="s">
        <v>74</v>
      </c>
      <c r="B297" s="271"/>
      <c r="C297" s="279" t="s">
        <v>668</v>
      </c>
      <c r="D297" s="271" t="s">
        <v>24</v>
      </c>
      <c r="E297" s="271" t="s">
        <v>669</v>
      </c>
      <c r="F297" s="405" t="s">
        <v>664</v>
      </c>
      <c r="G297" s="405"/>
      <c r="H297" s="6" t="s">
        <v>95</v>
      </c>
      <c r="I297" s="279" t="s">
        <v>76</v>
      </c>
      <c r="J297" s="279" t="s">
        <v>670</v>
      </c>
      <c r="K297" s="7">
        <v>0.37</v>
      </c>
    </row>
    <row r="298" spans="1:11" ht="21.95" customHeight="1" x14ac:dyDescent="0.2">
      <c r="A298" s="271" t="s">
        <v>74</v>
      </c>
      <c r="B298" s="271"/>
      <c r="C298" s="279" t="s">
        <v>671</v>
      </c>
      <c r="D298" s="271" t="s">
        <v>24</v>
      </c>
      <c r="E298" s="271" t="s">
        <v>672</v>
      </c>
      <c r="F298" s="405" t="s">
        <v>75</v>
      </c>
      <c r="G298" s="405"/>
      <c r="H298" s="6" t="s">
        <v>95</v>
      </c>
      <c r="I298" s="279" t="s">
        <v>76</v>
      </c>
      <c r="J298" s="279" t="s">
        <v>192</v>
      </c>
      <c r="K298" s="7">
        <v>0.02</v>
      </c>
    </row>
    <row r="299" spans="1:11" ht="21.95" customHeight="1" x14ac:dyDescent="0.2">
      <c r="A299" s="271" t="s">
        <v>74</v>
      </c>
      <c r="B299" s="271"/>
      <c r="C299" s="279" t="s">
        <v>673</v>
      </c>
      <c r="D299" s="271" t="s">
        <v>24</v>
      </c>
      <c r="E299" s="271" t="s">
        <v>674</v>
      </c>
      <c r="F299" s="405" t="s">
        <v>675</v>
      </c>
      <c r="G299" s="405"/>
      <c r="H299" s="6" t="s">
        <v>95</v>
      </c>
      <c r="I299" s="279" t="s">
        <v>76</v>
      </c>
      <c r="J299" s="279" t="s">
        <v>676</v>
      </c>
      <c r="K299" s="7">
        <v>0.43</v>
      </c>
    </row>
    <row r="300" spans="1:11" x14ac:dyDescent="0.2">
      <c r="A300" s="272"/>
      <c r="B300" s="272"/>
      <c r="C300" s="272"/>
      <c r="D300" s="272"/>
      <c r="E300" s="272"/>
      <c r="F300" s="272" t="s">
        <v>77</v>
      </c>
      <c r="G300" s="272" t="s">
        <v>1326</v>
      </c>
      <c r="H300" s="272" t="s">
        <v>79</v>
      </c>
      <c r="I300" s="272" t="s">
        <v>78</v>
      </c>
      <c r="J300" s="272" t="s">
        <v>80</v>
      </c>
      <c r="K300" s="272" t="s">
        <v>1326</v>
      </c>
    </row>
    <row r="301" spans="1:11" ht="15" thickBot="1" x14ac:dyDescent="0.25">
      <c r="A301" s="272"/>
      <c r="B301" s="272"/>
      <c r="C301" s="272"/>
      <c r="D301" s="272"/>
      <c r="E301" s="272"/>
      <c r="F301" s="272" t="s">
        <v>81</v>
      </c>
      <c r="G301" s="272" t="s">
        <v>1327</v>
      </c>
      <c r="H301" s="406" t="s">
        <v>82</v>
      </c>
      <c r="I301" s="406"/>
      <c r="J301" s="406" t="s">
        <v>1328</v>
      </c>
      <c r="K301" s="406"/>
    </row>
    <row r="302" spans="1:11" ht="0.95" customHeight="1" thickTop="1" x14ac:dyDescent="0.2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</row>
    <row r="303" spans="1:11" ht="18" customHeight="1" x14ac:dyDescent="0.2">
      <c r="A303" s="269"/>
      <c r="B303" s="269" t="s">
        <v>49</v>
      </c>
      <c r="C303" s="275" t="s">
        <v>28</v>
      </c>
      <c r="D303" s="269" t="s">
        <v>16</v>
      </c>
      <c r="E303" s="269" t="s">
        <v>25</v>
      </c>
      <c r="F303" s="403" t="s">
        <v>33</v>
      </c>
      <c r="G303" s="403"/>
      <c r="H303" s="276" t="s">
        <v>20</v>
      </c>
      <c r="I303" s="275" t="s">
        <v>45</v>
      </c>
      <c r="J303" s="275" t="s">
        <v>70</v>
      </c>
      <c r="K303" s="275" t="s">
        <v>34</v>
      </c>
    </row>
    <row r="304" spans="1:11" ht="33" customHeight="1" x14ac:dyDescent="0.2">
      <c r="A304" s="270" t="s">
        <v>71</v>
      </c>
      <c r="B304" s="270"/>
      <c r="C304" s="4" t="s">
        <v>526</v>
      </c>
      <c r="D304" s="270" t="s">
        <v>13</v>
      </c>
      <c r="E304" s="270" t="s">
        <v>527</v>
      </c>
      <c r="F304" s="404" t="s">
        <v>54</v>
      </c>
      <c r="G304" s="404"/>
      <c r="H304" s="5" t="s">
        <v>32</v>
      </c>
      <c r="I304" s="4">
        <v>1</v>
      </c>
      <c r="J304" s="381">
        <f>SUM(K305:K307)</f>
        <v>171.95</v>
      </c>
      <c r="K304" s="381">
        <f>J304</f>
        <v>171.95</v>
      </c>
    </row>
    <row r="305" spans="1:11" ht="21.95" customHeight="1" x14ac:dyDescent="0.2">
      <c r="A305" s="274" t="s">
        <v>86</v>
      </c>
      <c r="B305" s="274"/>
      <c r="C305" s="277" t="s">
        <v>687</v>
      </c>
      <c r="D305" s="274" t="s">
        <v>24</v>
      </c>
      <c r="E305" s="274" t="s">
        <v>688</v>
      </c>
      <c r="F305" s="407" t="s">
        <v>54</v>
      </c>
      <c r="G305" s="407"/>
      <c r="H305" s="9" t="s">
        <v>32</v>
      </c>
      <c r="I305" s="277" t="s">
        <v>76</v>
      </c>
      <c r="J305" s="277">
        <v>11.09</v>
      </c>
      <c r="K305" s="10">
        <v>11.09</v>
      </c>
    </row>
    <row r="306" spans="1:11" ht="21.95" customHeight="1" x14ac:dyDescent="0.2">
      <c r="A306" s="274" t="s">
        <v>86</v>
      </c>
      <c r="B306" s="274"/>
      <c r="C306" s="277" t="s">
        <v>690</v>
      </c>
      <c r="D306" s="274" t="s">
        <v>24</v>
      </c>
      <c r="E306" s="274" t="s">
        <v>691</v>
      </c>
      <c r="F306" s="407" t="s">
        <v>54</v>
      </c>
      <c r="G306" s="407"/>
      <c r="H306" s="9" t="s">
        <v>32</v>
      </c>
      <c r="I306" s="277" t="s">
        <v>76</v>
      </c>
      <c r="J306" s="383">
        <v>11.6</v>
      </c>
      <c r="K306" s="10">
        <v>11.6</v>
      </c>
    </row>
    <row r="307" spans="1:11" ht="33" customHeight="1" x14ac:dyDescent="0.2">
      <c r="A307" s="274" t="s">
        <v>86</v>
      </c>
      <c r="B307" s="274"/>
      <c r="C307" s="277" t="s">
        <v>693</v>
      </c>
      <c r="D307" s="274" t="s">
        <v>24</v>
      </c>
      <c r="E307" s="274" t="s">
        <v>694</v>
      </c>
      <c r="F307" s="407" t="s">
        <v>54</v>
      </c>
      <c r="G307" s="407"/>
      <c r="H307" s="9" t="s">
        <v>15</v>
      </c>
      <c r="I307" s="277" t="s">
        <v>581</v>
      </c>
      <c r="J307" s="277" t="s">
        <v>695</v>
      </c>
      <c r="K307" s="10">
        <v>149.26</v>
      </c>
    </row>
    <row r="308" spans="1:11" x14ac:dyDescent="0.2">
      <c r="A308" s="272"/>
      <c r="B308" s="272"/>
      <c r="C308" s="272"/>
      <c r="D308" s="272"/>
      <c r="E308" s="272"/>
      <c r="F308" s="272"/>
      <c r="G308" s="272"/>
      <c r="H308" s="272"/>
      <c r="I308" s="272"/>
      <c r="J308" s="272"/>
      <c r="K308" s="272"/>
    </row>
    <row r="309" spans="1:11" ht="15" thickBot="1" x14ac:dyDescent="0.25">
      <c r="A309" s="272"/>
      <c r="B309" s="272"/>
      <c r="C309" s="272"/>
      <c r="D309" s="272"/>
      <c r="E309" s="272"/>
      <c r="F309" s="272"/>
      <c r="G309" s="272"/>
      <c r="H309" s="406"/>
      <c r="I309" s="406"/>
      <c r="J309" s="406"/>
      <c r="K309" s="406"/>
    </row>
    <row r="310" spans="1:11" ht="0.95" customHeight="1" thickTop="1" x14ac:dyDescent="0.2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</row>
    <row r="311" spans="1:11" ht="18" customHeight="1" x14ac:dyDescent="0.2">
      <c r="A311" s="269"/>
      <c r="B311" s="269" t="s">
        <v>49</v>
      </c>
      <c r="C311" s="275" t="s">
        <v>28</v>
      </c>
      <c r="D311" s="269" t="s">
        <v>16</v>
      </c>
      <c r="E311" s="269" t="s">
        <v>25</v>
      </c>
      <c r="F311" s="403" t="s">
        <v>33</v>
      </c>
      <c r="G311" s="403"/>
      <c r="H311" s="276" t="s">
        <v>20</v>
      </c>
      <c r="I311" s="275" t="s">
        <v>45</v>
      </c>
      <c r="J311" s="275" t="s">
        <v>70</v>
      </c>
      <c r="K311" s="275" t="s">
        <v>34</v>
      </c>
    </row>
    <row r="312" spans="1:11" ht="44.1" customHeight="1" x14ac:dyDescent="0.2">
      <c r="A312" s="270" t="s">
        <v>71</v>
      </c>
      <c r="B312" s="270"/>
      <c r="C312" s="4" t="s">
        <v>696</v>
      </c>
      <c r="D312" s="270" t="s">
        <v>24</v>
      </c>
      <c r="E312" s="270" t="s">
        <v>697</v>
      </c>
      <c r="F312" s="404" t="s">
        <v>167</v>
      </c>
      <c r="G312" s="404"/>
      <c r="H312" s="5" t="s">
        <v>173</v>
      </c>
      <c r="I312" s="4">
        <v>1</v>
      </c>
      <c r="J312" s="4" t="s">
        <v>698</v>
      </c>
      <c r="K312" s="4" t="s">
        <v>698</v>
      </c>
    </row>
    <row r="313" spans="1:11" ht="44.1" customHeight="1" x14ac:dyDescent="0.2">
      <c r="A313" s="274" t="s">
        <v>86</v>
      </c>
      <c r="B313" s="274"/>
      <c r="C313" s="277" t="s">
        <v>699</v>
      </c>
      <c r="D313" s="274" t="s">
        <v>24</v>
      </c>
      <c r="E313" s="274" t="s">
        <v>700</v>
      </c>
      <c r="F313" s="407" t="s">
        <v>167</v>
      </c>
      <c r="G313" s="407"/>
      <c r="H313" s="9" t="s">
        <v>95</v>
      </c>
      <c r="I313" s="277" t="s">
        <v>76</v>
      </c>
      <c r="J313" s="277" t="s">
        <v>701</v>
      </c>
      <c r="K313" s="10">
        <v>0.25</v>
      </c>
    </row>
    <row r="314" spans="1:11" ht="33" customHeight="1" x14ac:dyDescent="0.2">
      <c r="A314" s="274" t="s">
        <v>86</v>
      </c>
      <c r="B314" s="274"/>
      <c r="C314" s="277" t="s">
        <v>702</v>
      </c>
      <c r="D314" s="274" t="s">
        <v>24</v>
      </c>
      <c r="E314" s="274" t="s">
        <v>703</v>
      </c>
      <c r="F314" s="407" t="s">
        <v>167</v>
      </c>
      <c r="G314" s="407"/>
      <c r="H314" s="9" t="s">
        <v>95</v>
      </c>
      <c r="I314" s="277" t="s">
        <v>76</v>
      </c>
      <c r="J314" s="277" t="s">
        <v>177</v>
      </c>
      <c r="K314" s="10">
        <v>0.05</v>
      </c>
    </row>
    <row r="315" spans="1:11" x14ac:dyDescent="0.2">
      <c r="A315" s="272"/>
      <c r="B315" s="272"/>
      <c r="C315" s="272"/>
      <c r="D315" s="272"/>
      <c r="E315" s="272"/>
      <c r="F315" s="272" t="s">
        <v>77</v>
      </c>
      <c r="G315" s="272" t="s">
        <v>78</v>
      </c>
      <c r="H315" s="272" t="s">
        <v>79</v>
      </c>
      <c r="I315" s="272" t="s">
        <v>78</v>
      </c>
      <c r="J315" s="272" t="s">
        <v>80</v>
      </c>
      <c r="K315" s="272" t="s">
        <v>78</v>
      </c>
    </row>
    <row r="316" spans="1:11" ht="15" thickBot="1" x14ac:dyDescent="0.25">
      <c r="A316" s="272"/>
      <c r="B316" s="272"/>
      <c r="C316" s="272"/>
      <c r="D316" s="272"/>
      <c r="E316" s="272"/>
      <c r="F316" s="272" t="s">
        <v>81</v>
      </c>
      <c r="G316" s="272" t="s">
        <v>188</v>
      </c>
      <c r="H316" s="406" t="s">
        <v>82</v>
      </c>
      <c r="I316" s="406"/>
      <c r="J316" s="406" t="s">
        <v>704</v>
      </c>
      <c r="K316" s="406"/>
    </row>
    <row r="317" spans="1:11" ht="0.95" customHeight="1" thickTop="1" x14ac:dyDescent="0.2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</row>
    <row r="318" spans="1:11" ht="18" customHeight="1" x14ac:dyDescent="0.2">
      <c r="A318" s="269"/>
      <c r="B318" s="269" t="s">
        <v>49</v>
      </c>
      <c r="C318" s="275" t="s">
        <v>28</v>
      </c>
      <c r="D318" s="269" t="s">
        <v>16</v>
      </c>
      <c r="E318" s="269" t="s">
        <v>25</v>
      </c>
      <c r="F318" s="403" t="s">
        <v>33</v>
      </c>
      <c r="G318" s="403"/>
      <c r="H318" s="276" t="s">
        <v>20</v>
      </c>
      <c r="I318" s="275" t="s">
        <v>45</v>
      </c>
      <c r="J318" s="275" t="s">
        <v>70</v>
      </c>
      <c r="K318" s="275" t="s">
        <v>34</v>
      </c>
    </row>
    <row r="319" spans="1:11" ht="44.1" customHeight="1" x14ac:dyDescent="0.2">
      <c r="A319" s="270" t="s">
        <v>71</v>
      </c>
      <c r="B319" s="270"/>
      <c r="C319" s="4" t="s">
        <v>705</v>
      </c>
      <c r="D319" s="270" t="s">
        <v>24</v>
      </c>
      <c r="E319" s="270" t="s">
        <v>706</v>
      </c>
      <c r="F319" s="404" t="s">
        <v>167</v>
      </c>
      <c r="G319" s="404"/>
      <c r="H319" s="5" t="s">
        <v>168</v>
      </c>
      <c r="I319" s="4">
        <v>1</v>
      </c>
      <c r="J319" s="4" t="s">
        <v>589</v>
      </c>
      <c r="K319" s="4" t="s">
        <v>589</v>
      </c>
    </row>
    <row r="320" spans="1:11" ht="44.1" customHeight="1" x14ac:dyDescent="0.2">
      <c r="A320" s="274" t="s">
        <v>86</v>
      </c>
      <c r="B320" s="274"/>
      <c r="C320" s="277" t="s">
        <v>699</v>
      </c>
      <c r="D320" s="274" t="s">
        <v>24</v>
      </c>
      <c r="E320" s="274" t="s">
        <v>700</v>
      </c>
      <c r="F320" s="407" t="s">
        <v>167</v>
      </c>
      <c r="G320" s="407"/>
      <c r="H320" s="9" t="s">
        <v>95</v>
      </c>
      <c r="I320" s="277" t="s">
        <v>76</v>
      </c>
      <c r="J320" s="277" t="s">
        <v>701</v>
      </c>
      <c r="K320" s="10">
        <v>0.25</v>
      </c>
    </row>
    <row r="321" spans="1:11" ht="33" customHeight="1" x14ac:dyDescent="0.2">
      <c r="A321" s="274" t="s">
        <v>86</v>
      </c>
      <c r="B321" s="274"/>
      <c r="C321" s="277" t="s">
        <v>702</v>
      </c>
      <c r="D321" s="274" t="s">
        <v>24</v>
      </c>
      <c r="E321" s="274" t="s">
        <v>703</v>
      </c>
      <c r="F321" s="407" t="s">
        <v>167</v>
      </c>
      <c r="G321" s="407"/>
      <c r="H321" s="9" t="s">
        <v>95</v>
      </c>
      <c r="I321" s="277" t="s">
        <v>76</v>
      </c>
      <c r="J321" s="277" t="s">
        <v>177</v>
      </c>
      <c r="K321" s="10">
        <v>0.05</v>
      </c>
    </row>
    <row r="322" spans="1:11" ht="44.1" customHeight="1" x14ac:dyDescent="0.2">
      <c r="A322" s="274" t="s">
        <v>86</v>
      </c>
      <c r="B322" s="274"/>
      <c r="C322" s="277" t="s">
        <v>707</v>
      </c>
      <c r="D322" s="274" t="s">
        <v>24</v>
      </c>
      <c r="E322" s="274" t="s">
        <v>708</v>
      </c>
      <c r="F322" s="407" t="s">
        <v>167</v>
      </c>
      <c r="G322" s="407"/>
      <c r="H322" s="9" t="s">
        <v>95</v>
      </c>
      <c r="I322" s="277" t="s">
        <v>76</v>
      </c>
      <c r="J322" s="277" t="s">
        <v>709</v>
      </c>
      <c r="K322" s="10">
        <v>0.23</v>
      </c>
    </row>
    <row r="323" spans="1:11" ht="44.1" customHeight="1" x14ac:dyDescent="0.2">
      <c r="A323" s="274" t="s">
        <v>86</v>
      </c>
      <c r="B323" s="274"/>
      <c r="C323" s="277" t="s">
        <v>710</v>
      </c>
      <c r="D323" s="274" t="s">
        <v>24</v>
      </c>
      <c r="E323" s="274" t="s">
        <v>711</v>
      </c>
      <c r="F323" s="407" t="s">
        <v>167</v>
      </c>
      <c r="G323" s="407"/>
      <c r="H323" s="9" t="s">
        <v>95</v>
      </c>
      <c r="I323" s="277" t="s">
        <v>76</v>
      </c>
      <c r="J323" s="277" t="s">
        <v>534</v>
      </c>
      <c r="K323" s="10">
        <v>0.55000000000000004</v>
      </c>
    </row>
    <row r="324" spans="1:11" x14ac:dyDescent="0.2">
      <c r="A324" s="272"/>
      <c r="B324" s="272"/>
      <c r="C324" s="272"/>
      <c r="D324" s="272"/>
      <c r="E324" s="272"/>
      <c r="F324" s="272" t="s">
        <v>77</v>
      </c>
      <c r="G324" s="272" t="s">
        <v>78</v>
      </c>
      <c r="H324" s="272" t="s">
        <v>79</v>
      </c>
      <c r="I324" s="272" t="s">
        <v>78</v>
      </c>
      <c r="J324" s="272" t="s">
        <v>80</v>
      </c>
      <c r="K324" s="272" t="s">
        <v>78</v>
      </c>
    </row>
    <row r="325" spans="1:11" ht="15" thickBot="1" x14ac:dyDescent="0.25">
      <c r="A325" s="272"/>
      <c r="B325" s="272"/>
      <c r="C325" s="272"/>
      <c r="D325" s="272"/>
      <c r="E325" s="272"/>
      <c r="F325" s="272" t="s">
        <v>81</v>
      </c>
      <c r="G325" s="272" t="s">
        <v>720</v>
      </c>
      <c r="H325" s="406" t="s">
        <v>82</v>
      </c>
      <c r="I325" s="406"/>
      <c r="J325" s="406" t="s">
        <v>1329</v>
      </c>
      <c r="K325" s="406"/>
    </row>
    <row r="326" spans="1:11" ht="0.95" customHeight="1" thickTop="1" x14ac:dyDescent="0.2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</row>
    <row r="327" spans="1:11" ht="18" customHeight="1" x14ac:dyDescent="0.2">
      <c r="A327" s="269"/>
      <c r="B327" s="269" t="s">
        <v>49</v>
      </c>
      <c r="C327" s="275" t="s">
        <v>28</v>
      </c>
      <c r="D327" s="269" t="s">
        <v>16</v>
      </c>
      <c r="E327" s="269" t="s">
        <v>25</v>
      </c>
      <c r="F327" s="403" t="s">
        <v>33</v>
      </c>
      <c r="G327" s="403"/>
      <c r="H327" s="276" t="s">
        <v>20</v>
      </c>
      <c r="I327" s="275" t="s">
        <v>45</v>
      </c>
      <c r="J327" s="275" t="s">
        <v>70</v>
      </c>
      <c r="K327" s="275" t="s">
        <v>34</v>
      </c>
    </row>
    <row r="328" spans="1:11" ht="44.1" customHeight="1" x14ac:dyDescent="0.2">
      <c r="A328" s="270" t="s">
        <v>71</v>
      </c>
      <c r="B328" s="270"/>
      <c r="C328" s="4" t="s">
        <v>699</v>
      </c>
      <c r="D328" s="270" t="s">
        <v>24</v>
      </c>
      <c r="E328" s="270" t="s">
        <v>700</v>
      </c>
      <c r="F328" s="404" t="s">
        <v>167</v>
      </c>
      <c r="G328" s="404"/>
      <c r="H328" s="5" t="s">
        <v>95</v>
      </c>
      <c r="I328" s="4">
        <v>1</v>
      </c>
      <c r="J328" s="4" t="s">
        <v>701</v>
      </c>
      <c r="K328" s="4" t="s">
        <v>701</v>
      </c>
    </row>
    <row r="329" spans="1:11" ht="33" customHeight="1" x14ac:dyDescent="0.2">
      <c r="A329" s="271" t="s">
        <v>74</v>
      </c>
      <c r="B329" s="271"/>
      <c r="C329" s="279" t="s">
        <v>713</v>
      </c>
      <c r="D329" s="271" t="s">
        <v>24</v>
      </c>
      <c r="E329" s="271" t="s">
        <v>714</v>
      </c>
      <c r="F329" s="405" t="s">
        <v>133</v>
      </c>
      <c r="G329" s="405"/>
      <c r="H329" s="6" t="s">
        <v>32</v>
      </c>
      <c r="I329" s="279" t="s">
        <v>715</v>
      </c>
      <c r="J329" s="279" t="s">
        <v>716</v>
      </c>
      <c r="K329" s="7">
        <v>0.25</v>
      </c>
    </row>
    <row r="330" spans="1:11" x14ac:dyDescent="0.2">
      <c r="A330" s="272"/>
      <c r="B330" s="272"/>
      <c r="C330" s="272"/>
      <c r="D330" s="272"/>
      <c r="E330" s="272"/>
      <c r="F330" s="272" t="s">
        <v>77</v>
      </c>
      <c r="G330" s="272" t="s">
        <v>78</v>
      </c>
      <c r="H330" s="272" t="s">
        <v>79</v>
      </c>
      <c r="I330" s="272" t="s">
        <v>78</v>
      </c>
      <c r="J330" s="272" t="s">
        <v>80</v>
      </c>
      <c r="K330" s="272" t="s">
        <v>78</v>
      </c>
    </row>
    <row r="331" spans="1:11" ht="15" thickBot="1" x14ac:dyDescent="0.25">
      <c r="A331" s="272"/>
      <c r="B331" s="272"/>
      <c r="C331" s="272"/>
      <c r="D331" s="272"/>
      <c r="E331" s="272"/>
      <c r="F331" s="272" t="s">
        <v>81</v>
      </c>
      <c r="G331" s="272" t="s">
        <v>719</v>
      </c>
      <c r="H331" s="406" t="s">
        <v>82</v>
      </c>
      <c r="I331" s="406"/>
      <c r="J331" s="406" t="s">
        <v>1330</v>
      </c>
      <c r="K331" s="406"/>
    </row>
    <row r="332" spans="1:11" ht="0.95" customHeight="1" thickTop="1" x14ac:dyDescent="0.2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</row>
    <row r="333" spans="1:11" ht="18" customHeight="1" x14ac:dyDescent="0.2">
      <c r="A333" s="269"/>
      <c r="B333" s="269" t="s">
        <v>49</v>
      </c>
      <c r="C333" s="275" t="s">
        <v>28</v>
      </c>
      <c r="D333" s="269" t="s">
        <v>16</v>
      </c>
      <c r="E333" s="269" t="s">
        <v>25</v>
      </c>
      <c r="F333" s="403" t="s">
        <v>33</v>
      </c>
      <c r="G333" s="403"/>
      <c r="H333" s="276" t="s">
        <v>20</v>
      </c>
      <c r="I333" s="275" t="s">
        <v>45</v>
      </c>
      <c r="J333" s="275" t="s">
        <v>70</v>
      </c>
      <c r="K333" s="275" t="s">
        <v>34</v>
      </c>
    </row>
    <row r="334" spans="1:11" ht="33" customHeight="1" x14ac:dyDescent="0.2">
      <c r="A334" s="270" t="s">
        <v>71</v>
      </c>
      <c r="B334" s="270"/>
      <c r="C334" s="4" t="s">
        <v>702</v>
      </c>
      <c r="D334" s="270" t="s">
        <v>24</v>
      </c>
      <c r="E334" s="270" t="s">
        <v>703</v>
      </c>
      <c r="F334" s="404" t="s">
        <v>167</v>
      </c>
      <c r="G334" s="404"/>
      <c r="H334" s="5" t="s">
        <v>95</v>
      </c>
      <c r="I334" s="4">
        <v>1</v>
      </c>
      <c r="J334" s="4" t="s">
        <v>177</v>
      </c>
      <c r="K334" s="4" t="s">
        <v>177</v>
      </c>
    </row>
    <row r="335" spans="1:11" ht="33" customHeight="1" x14ac:dyDescent="0.2">
      <c r="A335" s="271" t="s">
        <v>74</v>
      </c>
      <c r="B335" s="271"/>
      <c r="C335" s="279" t="s">
        <v>713</v>
      </c>
      <c r="D335" s="271" t="s">
        <v>24</v>
      </c>
      <c r="E335" s="271" t="s">
        <v>714</v>
      </c>
      <c r="F335" s="405" t="s">
        <v>133</v>
      </c>
      <c r="G335" s="405"/>
      <c r="H335" s="6" t="s">
        <v>32</v>
      </c>
      <c r="I335" s="279" t="s">
        <v>718</v>
      </c>
      <c r="J335" s="279" t="s">
        <v>716</v>
      </c>
      <c r="K335" s="7">
        <v>0.05</v>
      </c>
    </row>
    <row r="336" spans="1:11" x14ac:dyDescent="0.2">
      <c r="A336" s="272"/>
      <c r="B336" s="272"/>
      <c r="C336" s="272"/>
      <c r="D336" s="272"/>
      <c r="E336" s="272"/>
      <c r="F336" s="272" t="s">
        <v>77</v>
      </c>
      <c r="G336" s="272" t="s">
        <v>78</v>
      </c>
      <c r="H336" s="272" t="s">
        <v>79</v>
      </c>
      <c r="I336" s="272" t="s">
        <v>78</v>
      </c>
      <c r="J336" s="272" t="s">
        <v>80</v>
      </c>
      <c r="K336" s="272" t="s">
        <v>78</v>
      </c>
    </row>
    <row r="337" spans="1:11" ht="15" thickBot="1" x14ac:dyDescent="0.25">
      <c r="A337" s="272"/>
      <c r="B337" s="272"/>
      <c r="C337" s="272"/>
      <c r="D337" s="272"/>
      <c r="E337" s="272"/>
      <c r="F337" s="272" t="s">
        <v>81</v>
      </c>
      <c r="G337" s="272" t="s">
        <v>90</v>
      </c>
      <c r="H337" s="406" t="s">
        <v>82</v>
      </c>
      <c r="I337" s="406"/>
      <c r="J337" s="406" t="s">
        <v>719</v>
      </c>
      <c r="K337" s="406"/>
    </row>
    <row r="338" spans="1:11" ht="0.95" customHeight="1" thickTop="1" x14ac:dyDescent="0.2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</row>
    <row r="339" spans="1:11" ht="18" customHeight="1" x14ac:dyDescent="0.2">
      <c r="A339" s="269"/>
      <c r="B339" s="269" t="s">
        <v>49</v>
      </c>
      <c r="C339" s="275" t="s">
        <v>28</v>
      </c>
      <c r="D339" s="269" t="s">
        <v>16</v>
      </c>
      <c r="E339" s="269" t="s">
        <v>25</v>
      </c>
      <c r="F339" s="403" t="s">
        <v>33</v>
      </c>
      <c r="G339" s="403"/>
      <c r="H339" s="276" t="s">
        <v>20</v>
      </c>
      <c r="I339" s="275" t="s">
        <v>45</v>
      </c>
      <c r="J339" s="275" t="s">
        <v>70</v>
      </c>
      <c r="K339" s="275" t="s">
        <v>34</v>
      </c>
    </row>
    <row r="340" spans="1:11" ht="44.1" customHeight="1" x14ac:dyDescent="0.2">
      <c r="A340" s="270" t="s">
        <v>71</v>
      </c>
      <c r="B340" s="270"/>
      <c r="C340" s="4" t="s">
        <v>707</v>
      </c>
      <c r="D340" s="270" t="s">
        <v>24</v>
      </c>
      <c r="E340" s="270" t="s">
        <v>708</v>
      </c>
      <c r="F340" s="404" t="s">
        <v>167</v>
      </c>
      <c r="G340" s="404"/>
      <c r="H340" s="5" t="s">
        <v>95</v>
      </c>
      <c r="I340" s="4">
        <v>1</v>
      </c>
      <c r="J340" s="4" t="s">
        <v>709</v>
      </c>
      <c r="K340" s="4" t="s">
        <v>709</v>
      </c>
    </row>
    <row r="341" spans="1:11" ht="33" customHeight="1" x14ac:dyDescent="0.2">
      <c r="A341" s="271" t="s">
        <v>74</v>
      </c>
      <c r="B341" s="271"/>
      <c r="C341" s="279" t="s">
        <v>713</v>
      </c>
      <c r="D341" s="271" t="s">
        <v>24</v>
      </c>
      <c r="E341" s="271" t="s">
        <v>714</v>
      </c>
      <c r="F341" s="405" t="s">
        <v>133</v>
      </c>
      <c r="G341" s="405"/>
      <c r="H341" s="6" t="s">
        <v>32</v>
      </c>
      <c r="I341" s="279" t="s">
        <v>715</v>
      </c>
      <c r="J341" s="279" t="s">
        <v>716</v>
      </c>
      <c r="K341" s="7">
        <v>0.23</v>
      </c>
    </row>
    <row r="342" spans="1:11" x14ac:dyDescent="0.2">
      <c r="A342" s="272"/>
      <c r="B342" s="272"/>
      <c r="C342" s="272"/>
      <c r="D342" s="272"/>
      <c r="E342" s="272"/>
      <c r="F342" s="272" t="s">
        <v>77</v>
      </c>
      <c r="G342" s="272" t="s">
        <v>78</v>
      </c>
      <c r="H342" s="272" t="s">
        <v>79</v>
      </c>
      <c r="I342" s="272" t="s">
        <v>78</v>
      </c>
      <c r="J342" s="272" t="s">
        <v>80</v>
      </c>
      <c r="K342" s="272" t="s">
        <v>78</v>
      </c>
    </row>
    <row r="343" spans="1:11" ht="15" thickBot="1" x14ac:dyDescent="0.25">
      <c r="A343" s="272"/>
      <c r="B343" s="272"/>
      <c r="C343" s="272"/>
      <c r="D343" s="272"/>
      <c r="E343" s="272"/>
      <c r="F343" s="272" t="s">
        <v>81</v>
      </c>
      <c r="G343" s="272" t="s">
        <v>719</v>
      </c>
      <c r="H343" s="406" t="s">
        <v>82</v>
      </c>
      <c r="I343" s="406"/>
      <c r="J343" s="406" t="s">
        <v>720</v>
      </c>
      <c r="K343" s="406"/>
    </row>
    <row r="344" spans="1:11" ht="0.95" customHeight="1" thickTop="1" x14ac:dyDescent="0.2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</row>
    <row r="345" spans="1:11" ht="18" customHeight="1" x14ac:dyDescent="0.2">
      <c r="A345" s="269"/>
      <c r="B345" s="269" t="s">
        <v>49</v>
      </c>
      <c r="C345" s="275" t="s">
        <v>28</v>
      </c>
      <c r="D345" s="269" t="s">
        <v>16</v>
      </c>
      <c r="E345" s="269" t="s">
        <v>25</v>
      </c>
      <c r="F345" s="403" t="s">
        <v>33</v>
      </c>
      <c r="G345" s="403"/>
      <c r="H345" s="276" t="s">
        <v>20</v>
      </c>
      <c r="I345" s="275" t="s">
        <v>45</v>
      </c>
      <c r="J345" s="275" t="s">
        <v>70</v>
      </c>
      <c r="K345" s="275" t="s">
        <v>34</v>
      </c>
    </row>
    <row r="346" spans="1:11" ht="44.1" customHeight="1" x14ac:dyDescent="0.2">
      <c r="A346" s="270" t="s">
        <v>71</v>
      </c>
      <c r="B346" s="270"/>
      <c r="C346" s="4" t="s">
        <v>710</v>
      </c>
      <c r="D346" s="270" t="s">
        <v>24</v>
      </c>
      <c r="E346" s="270" t="s">
        <v>711</v>
      </c>
      <c r="F346" s="404" t="s">
        <v>167</v>
      </c>
      <c r="G346" s="404"/>
      <c r="H346" s="5" t="s">
        <v>95</v>
      </c>
      <c r="I346" s="4">
        <v>1</v>
      </c>
      <c r="J346" s="4" t="s">
        <v>534</v>
      </c>
      <c r="K346" s="4" t="s">
        <v>534</v>
      </c>
    </row>
    <row r="347" spans="1:11" ht="21.95" customHeight="1" x14ac:dyDescent="0.2">
      <c r="A347" s="271" t="s">
        <v>74</v>
      </c>
      <c r="B347" s="271"/>
      <c r="C347" s="279" t="s">
        <v>181</v>
      </c>
      <c r="D347" s="271" t="s">
        <v>24</v>
      </c>
      <c r="E347" s="271" t="s">
        <v>182</v>
      </c>
      <c r="F347" s="405" t="s">
        <v>103</v>
      </c>
      <c r="G347" s="405"/>
      <c r="H347" s="6" t="s">
        <v>183</v>
      </c>
      <c r="I347" s="279" t="s">
        <v>230</v>
      </c>
      <c r="J347" s="279" t="s">
        <v>185</v>
      </c>
      <c r="K347" s="7">
        <v>0.55000000000000004</v>
      </c>
    </row>
    <row r="348" spans="1:11" x14ac:dyDescent="0.2">
      <c r="A348" s="272"/>
      <c r="B348" s="272"/>
      <c r="C348" s="272"/>
      <c r="D348" s="272"/>
      <c r="E348" s="272"/>
      <c r="F348" s="272" t="s">
        <v>77</v>
      </c>
      <c r="G348" s="272" t="s">
        <v>78</v>
      </c>
      <c r="H348" s="272" t="s">
        <v>79</v>
      </c>
      <c r="I348" s="272" t="s">
        <v>78</v>
      </c>
      <c r="J348" s="272" t="s">
        <v>80</v>
      </c>
      <c r="K348" s="272" t="s">
        <v>78</v>
      </c>
    </row>
    <row r="349" spans="1:11" ht="15" thickBot="1" x14ac:dyDescent="0.25">
      <c r="A349" s="272"/>
      <c r="B349" s="272"/>
      <c r="C349" s="272"/>
      <c r="D349" s="272"/>
      <c r="E349" s="272"/>
      <c r="F349" s="272" t="s">
        <v>81</v>
      </c>
      <c r="G349" s="272" t="s">
        <v>525</v>
      </c>
      <c r="H349" s="406" t="s">
        <v>82</v>
      </c>
      <c r="I349" s="406"/>
      <c r="J349" s="406" t="s">
        <v>129</v>
      </c>
      <c r="K349" s="406"/>
    </row>
    <row r="350" spans="1:11" ht="0.95" customHeight="1" thickTop="1" x14ac:dyDescent="0.2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</row>
    <row r="351" spans="1:11" ht="18" customHeight="1" x14ac:dyDescent="0.2">
      <c r="A351" s="269"/>
      <c r="B351" s="269" t="s">
        <v>49</v>
      </c>
      <c r="C351" s="275" t="s">
        <v>28</v>
      </c>
      <c r="D351" s="269" t="s">
        <v>16</v>
      </c>
      <c r="E351" s="269" t="s">
        <v>25</v>
      </c>
      <c r="F351" s="403" t="s">
        <v>33</v>
      </c>
      <c r="G351" s="403"/>
      <c r="H351" s="276" t="s">
        <v>20</v>
      </c>
      <c r="I351" s="275" t="s">
        <v>45</v>
      </c>
      <c r="J351" s="275" t="s">
        <v>70</v>
      </c>
      <c r="K351" s="275" t="s">
        <v>34</v>
      </c>
    </row>
    <row r="352" spans="1:11" ht="33" customHeight="1" x14ac:dyDescent="0.2">
      <c r="A352" s="270" t="s">
        <v>71</v>
      </c>
      <c r="B352" s="270"/>
      <c r="C352" s="4" t="s">
        <v>693</v>
      </c>
      <c r="D352" s="270" t="s">
        <v>24</v>
      </c>
      <c r="E352" s="270" t="s">
        <v>694</v>
      </c>
      <c r="F352" s="404" t="s">
        <v>54</v>
      </c>
      <c r="G352" s="404"/>
      <c r="H352" s="5" t="s">
        <v>15</v>
      </c>
      <c r="I352" s="4">
        <v>1</v>
      </c>
      <c r="J352" s="4" t="s">
        <v>695</v>
      </c>
      <c r="K352" s="4" t="s">
        <v>695</v>
      </c>
    </row>
    <row r="353" spans="1:11" ht="21.95" customHeight="1" x14ac:dyDescent="0.2">
      <c r="A353" s="274" t="s">
        <v>86</v>
      </c>
      <c r="B353" s="274"/>
      <c r="C353" s="277" t="s">
        <v>678</v>
      </c>
      <c r="D353" s="274" t="s">
        <v>24</v>
      </c>
      <c r="E353" s="274" t="s">
        <v>679</v>
      </c>
      <c r="F353" s="407" t="s">
        <v>94</v>
      </c>
      <c r="G353" s="407"/>
      <c r="H353" s="9" t="s">
        <v>95</v>
      </c>
      <c r="I353" s="277" t="s">
        <v>723</v>
      </c>
      <c r="J353" s="277" t="s">
        <v>680</v>
      </c>
      <c r="K353" s="10">
        <v>0.82</v>
      </c>
    </row>
    <row r="354" spans="1:11" ht="21.95" customHeight="1" x14ac:dyDescent="0.2">
      <c r="A354" s="274" t="s">
        <v>86</v>
      </c>
      <c r="B354" s="274"/>
      <c r="C354" s="277" t="s">
        <v>156</v>
      </c>
      <c r="D354" s="274" t="s">
        <v>24</v>
      </c>
      <c r="E354" s="274" t="s">
        <v>157</v>
      </c>
      <c r="F354" s="407" t="s">
        <v>94</v>
      </c>
      <c r="G354" s="407"/>
      <c r="H354" s="9" t="s">
        <v>95</v>
      </c>
      <c r="I354" s="277" t="s">
        <v>723</v>
      </c>
      <c r="J354" s="277" t="s">
        <v>158</v>
      </c>
      <c r="K354" s="10">
        <v>1.05</v>
      </c>
    </row>
    <row r="355" spans="1:11" ht="33" customHeight="1" x14ac:dyDescent="0.2">
      <c r="A355" s="271" t="s">
        <v>74</v>
      </c>
      <c r="B355" s="271"/>
      <c r="C355" s="279" t="s">
        <v>724</v>
      </c>
      <c r="D355" s="271" t="s">
        <v>24</v>
      </c>
      <c r="E355" s="271" t="s">
        <v>725</v>
      </c>
      <c r="F355" s="405" t="s">
        <v>103</v>
      </c>
      <c r="G355" s="405"/>
      <c r="H355" s="6" t="s">
        <v>15</v>
      </c>
      <c r="I355" s="279" t="s">
        <v>726</v>
      </c>
      <c r="J355" s="279" t="s">
        <v>727</v>
      </c>
      <c r="K355" s="7">
        <v>15.67</v>
      </c>
    </row>
    <row r="356" spans="1:11" ht="21.95" customHeight="1" x14ac:dyDescent="0.2">
      <c r="A356" s="271" t="s">
        <v>74</v>
      </c>
      <c r="B356" s="271"/>
      <c r="C356" s="279" t="s">
        <v>728</v>
      </c>
      <c r="D356" s="271" t="s">
        <v>24</v>
      </c>
      <c r="E356" s="271" t="s">
        <v>729</v>
      </c>
      <c r="F356" s="405" t="s">
        <v>103</v>
      </c>
      <c r="G356" s="405"/>
      <c r="H356" s="6" t="s">
        <v>32</v>
      </c>
      <c r="I356" s="279" t="s">
        <v>730</v>
      </c>
      <c r="J356" s="279" t="s">
        <v>731</v>
      </c>
      <c r="K356" s="7">
        <v>0.02</v>
      </c>
    </row>
    <row r="357" spans="1:11" x14ac:dyDescent="0.2">
      <c r="A357" s="272"/>
      <c r="B357" s="272"/>
      <c r="C357" s="272"/>
      <c r="D357" s="272"/>
      <c r="E357" s="272"/>
      <c r="F357" s="272" t="s">
        <v>77</v>
      </c>
      <c r="G357" s="272" t="s">
        <v>732</v>
      </c>
      <c r="H357" s="272" t="s">
        <v>79</v>
      </c>
      <c r="I357" s="272" t="s">
        <v>78</v>
      </c>
      <c r="J357" s="272" t="s">
        <v>80</v>
      </c>
      <c r="K357" s="272" t="s">
        <v>732</v>
      </c>
    </row>
    <row r="358" spans="1:11" ht="15" thickBot="1" x14ac:dyDescent="0.25">
      <c r="A358" s="272"/>
      <c r="B358" s="272"/>
      <c r="C358" s="272"/>
      <c r="D358" s="272"/>
      <c r="E358" s="272"/>
      <c r="F358" s="272" t="s">
        <v>81</v>
      </c>
      <c r="G358" s="272" t="s">
        <v>1331</v>
      </c>
      <c r="H358" s="406" t="s">
        <v>82</v>
      </c>
      <c r="I358" s="406"/>
      <c r="J358" s="406" t="s">
        <v>1306</v>
      </c>
      <c r="K358" s="406"/>
    </row>
    <row r="359" spans="1:11" ht="0.95" customHeight="1" thickTop="1" x14ac:dyDescent="0.2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</row>
    <row r="360" spans="1:11" ht="18" customHeight="1" x14ac:dyDescent="0.2">
      <c r="A360" s="269"/>
      <c r="B360" s="269" t="s">
        <v>49</v>
      </c>
      <c r="C360" s="275" t="s">
        <v>28</v>
      </c>
      <c r="D360" s="269" t="s">
        <v>16</v>
      </c>
      <c r="E360" s="269" t="s">
        <v>25</v>
      </c>
      <c r="F360" s="403" t="s">
        <v>33</v>
      </c>
      <c r="G360" s="403"/>
      <c r="H360" s="276" t="s">
        <v>20</v>
      </c>
      <c r="I360" s="275" t="s">
        <v>45</v>
      </c>
      <c r="J360" s="275" t="s">
        <v>70</v>
      </c>
      <c r="K360" s="275" t="s">
        <v>34</v>
      </c>
    </row>
    <row r="361" spans="1:11" ht="21.95" customHeight="1" x14ac:dyDescent="0.2">
      <c r="A361" s="270" t="s">
        <v>71</v>
      </c>
      <c r="B361" s="270"/>
      <c r="C361" s="4" t="s">
        <v>204</v>
      </c>
      <c r="D361" s="270" t="s">
        <v>24</v>
      </c>
      <c r="E361" s="270" t="s">
        <v>205</v>
      </c>
      <c r="F361" s="404" t="s">
        <v>94</v>
      </c>
      <c r="G361" s="404"/>
      <c r="H361" s="5" t="s">
        <v>95</v>
      </c>
      <c r="I361" s="4">
        <v>1</v>
      </c>
      <c r="J361" s="4" t="s">
        <v>207</v>
      </c>
      <c r="K361" s="4" t="s">
        <v>207</v>
      </c>
    </row>
    <row r="362" spans="1:11" ht="21.95" customHeight="1" x14ac:dyDescent="0.2">
      <c r="A362" s="274" t="s">
        <v>86</v>
      </c>
      <c r="B362" s="274"/>
      <c r="C362" s="277" t="s">
        <v>657</v>
      </c>
      <c r="D362" s="274" t="s">
        <v>24</v>
      </c>
      <c r="E362" s="274" t="s">
        <v>658</v>
      </c>
      <c r="F362" s="407" t="s">
        <v>94</v>
      </c>
      <c r="G362" s="407"/>
      <c r="H362" s="9" t="s">
        <v>95</v>
      </c>
      <c r="I362" s="277" t="s">
        <v>76</v>
      </c>
      <c r="J362" s="277" t="s">
        <v>659</v>
      </c>
      <c r="K362" s="10">
        <v>0.4</v>
      </c>
    </row>
    <row r="363" spans="1:11" ht="21.95" customHeight="1" x14ac:dyDescent="0.2">
      <c r="A363" s="274" t="s">
        <v>86</v>
      </c>
      <c r="B363" s="274"/>
      <c r="C363" s="277" t="s">
        <v>127</v>
      </c>
      <c r="D363" s="274" t="s">
        <v>24</v>
      </c>
      <c r="E363" s="274" t="s">
        <v>128</v>
      </c>
      <c r="F363" s="407" t="s">
        <v>94</v>
      </c>
      <c r="G363" s="407"/>
      <c r="H363" s="9" t="s">
        <v>95</v>
      </c>
      <c r="I363" s="277" t="s">
        <v>76</v>
      </c>
      <c r="J363" s="277" t="s">
        <v>129</v>
      </c>
      <c r="K363" s="10">
        <v>0.69</v>
      </c>
    </row>
    <row r="364" spans="1:11" ht="21.95" customHeight="1" x14ac:dyDescent="0.2">
      <c r="A364" s="274" t="s">
        <v>86</v>
      </c>
      <c r="B364" s="274"/>
      <c r="C364" s="277" t="s">
        <v>733</v>
      </c>
      <c r="D364" s="274" t="s">
        <v>24</v>
      </c>
      <c r="E364" s="274" t="s">
        <v>734</v>
      </c>
      <c r="F364" s="407" t="s">
        <v>94</v>
      </c>
      <c r="G364" s="407"/>
      <c r="H364" s="9" t="s">
        <v>95</v>
      </c>
      <c r="I364" s="277" t="s">
        <v>76</v>
      </c>
      <c r="J364" s="277" t="s">
        <v>112</v>
      </c>
      <c r="K364" s="10">
        <v>0.11</v>
      </c>
    </row>
    <row r="365" spans="1:11" ht="21.95" customHeight="1" x14ac:dyDescent="0.2">
      <c r="A365" s="271" t="s">
        <v>74</v>
      </c>
      <c r="B365" s="271"/>
      <c r="C365" s="279" t="s">
        <v>662</v>
      </c>
      <c r="D365" s="271" t="s">
        <v>24</v>
      </c>
      <c r="E365" s="271" t="s">
        <v>663</v>
      </c>
      <c r="F365" s="405" t="s">
        <v>664</v>
      </c>
      <c r="G365" s="405"/>
      <c r="H365" s="6" t="s">
        <v>95</v>
      </c>
      <c r="I365" s="279" t="s">
        <v>76</v>
      </c>
      <c r="J365" s="279" t="s">
        <v>90</v>
      </c>
      <c r="K365" s="7">
        <v>0.01</v>
      </c>
    </row>
    <row r="366" spans="1:11" ht="21.95" customHeight="1" x14ac:dyDescent="0.2">
      <c r="A366" s="271" t="s">
        <v>74</v>
      </c>
      <c r="B366" s="271"/>
      <c r="C366" s="279" t="s">
        <v>735</v>
      </c>
      <c r="D366" s="271" t="s">
        <v>24</v>
      </c>
      <c r="E366" s="271" t="s">
        <v>736</v>
      </c>
      <c r="F366" s="405" t="s">
        <v>130</v>
      </c>
      <c r="G366" s="405"/>
      <c r="H366" s="6" t="s">
        <v>95</v>
      </c>
      <c r="I366" s="279" t="s">
        <v>76</v>
      </c>
      <c r="J366" s="279" t="s">
        <v>737</v>
      </c>
      <c r="K366" s="7">
        <v>12.55</v>
      </c>
    </row>
    <row r="367" spans="1:11" ht="21.95" customHeight="1" x14ac:dyDescent="0.2">
      <c r="A367" s="271" t="s">
        <v>74</v>
      </c>
      <c r="B367" s="271"/>
      <c r="C367" s="279" t="s">
        <v>668</v>
      </c>
      <c r="D367" s="271" t="s">
        <v>24</v>
      </c>
      <c r="E367" s="271" t="s">
        <v>669</v>
      </c>
      <c r="F367" s="405" t="s">
        <v>664</v>
      </c>
      <c r="G367" s="405"/>
      <c r="H367" s="6" t="s">
        <v>95</v>
      </c>
      <c r="I367" s="279" t="s">
        <v>76</v>
      </c>
      <c r="J367" s="279" t="s">
        <v>670</v>
      </c>
      <c r="K367" s="7">
        <v>0.37</v>
      </c>
    </row>
    <row r="368" spans="1:11" ht="21.95" customHeight="1" x14ac:dyDescent="0.2">
      <c r="A368" s="271" t="s">
        <v>74</v>
      </c>
      <c r="B368" s="271"/>
      <c r="C368" s="279" t="s">
        <v>671</v>
      </c>
      <c r="D368" s="271" t="s">
        <v>24</v>
      </c>
      <c r="E368" s="271" t="s">
        <v>672</v>
      </c>
      <c r="F368" s="405" t="s">
        <v>75</v>
      </c>
      <c r="G368" s="405"/>
      <c r="H368" s="6" t="s">
        <v>95</v>
      </c>
      <c r="I368" s="279" t="s">
        <v>76</v>
      </c>
      <c r="J368" s="279" t="s">
        <v>192</v>
      </c>
      <c r="K368" s="7">
        <v>0.02</v>
      </c>
    </row>
    <row r="369" spans="1:11" ht="21.95" customHeight="1" x14ac:dyDescent="0.2">
      <c r="A369" s="271" t="s">
        <v>74</v>
      </c>
      <c r="B369" s="271"/>
      <c r="C369" s="279" t="s">
        <v>673</v>
      </c>
      <c r="D369" s="271" t="s">
        <v>24</v>
      </c>
      <c r="E369" s="271" t="s">
        <v>674</v>
      </c>
      <c r="F369" s="405" t="s">
        <v>675</v>
      </c>
      <c r="G369" s="405"/>
      <c r="H369" s="6" t="s">
        <v>95</v>
      </c>
      <c r="I369" s="279" t="s">
        <v>76</v>
      </c>
      <c r="J369" s="279" t="s">
        <v>676</v>
      </c>
      <c r="K369" s="7">
        <v>0.43</v>
      </c>
    </row>
    <row r="370" spans="1:11" x14ac:dyDescent="0.2">
      <c r="A370" s="272"/>
      <c r="B370" s="272"/>
      <c r="C370" s="272"/>
      <c r="D370" s="272"/>
      <c r="E370" s="272"/>
      <c r="F370" s="272" t="s">
        <v>77</v>
      </c>
      <c r="G370" s="272" t="s">
        <v>283</v>
      </c>
      <c r="H370" s="272" t="s">
        <v>79</v>
      </c>
      <c r="I370" s="272" t="s">
        <v>78</v>
      </c>
      <c r="J370" s="272" t="s">
        <v>80</v>
      </c>
      <c r="K370" s="272" t="s">
        <v>283</v>
      </c>
    </row>
    <row r="371" spans="1:11" ht="15" thickBot="1" x14ac:dyDescent="0.25">
      <c r="A371" s="272"/>
      <c r="B371" s="272"/>
      <c r="C371" s="272"/>
      <c r="D371" s="272"/>
      <c r="E371" s="272"/>
      <c r="F371" s="272" t="s">
        <v>81</v>
      </c>
      <c r="G371" s="272" t="s">
        <v>1332</v>
      </c>
      <c r="H371" s="406" t="s">
        <v>82</v>
      </c>
      <c r="I371" s="406"/>
      <c r="J371" s="406" t="s">
        <v>1333</v>
      </c>
      <c r="K371" s="406"/>
    </row>
    <row r="372" spans="1:11" ht="0.95" customHeight="1" thickTop="1" x14ac:dyDescent="0.2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</row>
    <row r="373" spans="1:11" ht="18" customHeight="1" x14ac:dyDescent="0.2">
      <c r="A373" s="269"/>
      <c r="B373" s="269" t="s">
        <v>49</v>
      </c>
      <c r="C373" s="275" t="s">
        <v>28</v>
      </c>
      <c r="D373" s="269" t="s">
        <v>16</v>
      </c>
      <c r="E373" s="269" t="s">
        <v>25</v>
      </c>
      <c r="F373" s="403" t="s">
        <v>33</v>
      </c>
      <c r="G373" s="403"/>
      <c r="H373" s="276" t="s">
        <v>20</v>
      </c>
      <c r="I373" s="275" t="s">
        <v>45</v>
      </c>
      <c r="J373" s="275" t="s">
        <v>70</v>
      </c>
      <c r="K373" s="275" t="s">
        <v>34</v>
      </c>
    </row>
    <row r="374" spans="1:11" ht="54.95" customHeight="1" x14ac:dyDescent="0.2">
      <c r="A374" s="270" t="s">
        <v>71</v>
      </c>
      <c r="B374" s="270"/>
      <c r="C374" s="4" t="s">
        <v>738</v>
      </c>
      <c r="D374" s="270" t="s">
        <v>24</v>
      </c>
      <c r="E374" s="270" t="s">
        <v>739</v>
      </c>
      <c r="F374" s="404" t="s">
        <v>167</v>
      </c>
      <c r="G374" s="404"/>
      <c r="H374" s="5" t="s">
        <v>173</v>
      </c>
      <c r="I374" s="4">
        <v>1</v>
      </c>
      <c r="J374" s="4" t="s">
        <v>740</v>
      </c>
      <c r="K374" s="4" t="s">
        <v>740</v>
      </c>
    </row>
    <row r="375" spans="1:11" ht="54.95" customHeight="1" x14ac:dyDescent="0.2">
      <c r="A375" s="274" t="s">
        <v>86</v>
      </c>
      <c r="B375" s="274"/>
      <c r="C375" s="277" t="s">
        <v>741</v>
      </c>
      <c r="D375" s="274" t="s">
        <v>24</v>
      </c>
      <c r="E375" s="274" t="s">
        <v>742</v>
      </c>
      <c r="F375" s="407" t="s">
        <v>167</v>
      </c>
      <c r="G375" s="407"/>
      <c r="H375" s="9" t="s">
        <v>95</v>
      </c>
      <c r="I375" s="277" t="s">
        <v>76</v>
      </c>
      <c r="J375" s="277" t="s">
        <v>743</v>
      </c>
      <c r="K375" s="10">
        <v>11.35</v>
      </c>
    </row>
    <row r="376" spans="1:11" ht="54.95" customHeight="1" x14ac:dyDescent="0.2">
      <c r="A376" s="274" t="s">
        <v>86</v>
      </c>
      <c r="B376" s="274"/>
      <c r="C376" s="277" t="s">
        <v>744</v>
      </c>
      <c r="D376" s="274" t="s">
        <v>24</v>
      </c>
      <c r="E376" s="274" t="s">
        <v>745</v>
      </c>
      <c r="F376" s="407" t="s">
        <v>167</v>
      </c>
      <c r="G376" s="407"/>
      <c r="H376" s="9" t="s">
        <v>95</v>
      </c>
      <c r="I376" s="277" t="s">
        <v>76</v>
      </c>
      <c r="J376" s="277" t="s">
        <v>746</v>
      </c>
      <c r="K376" s="10">
        <v>3.97</v>
      </c>
    </row>
    <row r="377" spans="1:11" ht="54.95" customHeight="1" x14ac:dyDescent="0.2">
      <c r="A377" s="274" t="s">
        <v>86</v>
      </c>
      <c r="B377" s="274"/>
      <c r="C377" s="277" t="s">
        <v>747</v>
      </c>
      <c r="D377" s="274" t="s">
        <v>24</v>
      </c>
      <c r="E377" s="274" t="s">
        <v>748</v>
      </c>
      <c r="F377" s="407" t="s">
        <v>167</v>
      </c>
      <c r="G377" s="407"/>
      <c r="H377" s="9" t="s">
        <v>95</v>
      </c>
      <c r="I377" s="277" t="s">
        <v>76</v>
      </c>
      <c r="J377" s="277" t="s">
        <v>749</v>
      </c>
      <c r="K377" s="10">
        <v>0.82</v>
      </c>
    </row>
    <row r="378" spans="1:11" ht="21.95" customHeight="1" x14ac:dyDescent="0.2">
      <c r="A378" s="274" t="s">
        <v>86</v>
      </c>
      <c r="B378" s="274"/>
      <c r="C378" s="277" t="s">
        <v>750</v>
      </c>
      <c r="D378" s="274" t="s">
        <v>24</v>
      </c>
      <c r="E378" s="274" t="s">
        <v>751</v>
      </c>
      <c r="F378" s="407" t="s">
        <v>94</v>
      </c>
      <c r="G378" s="407"/>
      <c r="H378" s="9" t="s">
        <v>95</v>
      </c>
      <c r="I378" s="277" t="s">
        <v>76</v>
      </c>
      <c r="J378" s="277" t="s">
        <v>752</v>
      </c>
      <c r="K378" s="10">
        <v>13.52</v>
      </c>
    </row>
    <row r="379" spans="1:11" x14ac:dyDescent="0.2">
      <c r="A379" s="272"/>
      <c r="B379" s="272"/>
      <c r="C379" s="272"/>
      <c r="D379" s="272"/>
      <c r="E379" s="272"/>
      <c r="F379" s="272" t="s">
        <v>77</v>
      </c>
      <c r="G379" s="272" t="s">
        <v>753</v>
      </c>
      <c r="H379" s="272" t="s">
        <v>79</v>
      </c>
      <c r="I379" s="272" t="s">
        <v>78</v>
      </c>
      <c r="J379" s="272" t="s">
        <v>80</v>
      </c>
      <c r="K379" s="272" t="s">
        <v>753</v>
      </c>
    </row>
    <row r="380" spans="1:11" ht="15" thickBot="1" x14ac:dyDescent="0.25">
      <c r="A380" s="272"/>
      <c r="B380" s="272"/>
      <c r="C380" s="272"/>
      <c r="D380" s="272"/>
      <c r="E380" s="272"/>
      <c r="F380" s="272" t="s">
        <v>81</v>
      </c>
      <c r="G380" s="272" t="s">
        <v>1334</v>
      </c>
      <c r="H380" s="406" t="s">
        <v>82</v>
      </c>
      <c r="I380" s="406"/>
      <c r="J380" s="406" t="s">
        <v>1335</v>
      </c>
      <c r="K380" s="406"/>
    </row>
    <row r="381" spans="1:11" ht="0.95" customHeight="1" thickTop="1" x14ac:dyDescent="0.2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</row>
    <row r="382" spans="1:11" ht="18" customHeight="1" x14ac:dyDescent="0.2">
      <c r="A382" s="269"/>
      <c r="B382" s="269" t="s">
        <v>49</v>
      </c>
      <c r="C382" s="275" t="s">
        <v>28</v>
      </c>
      <c r="D382" s="269" t="s">
        <v>16</v>
      </c>
      <c r="E382" s="269" t="s">
        <v>25</v>
      </c>
      <c r="F382" s="403" t="s">
        <v>33</v>
      </c>
      <c r="G382" s="403"/>
      <c r="H382" s="276" t="s">
        <v>20</v>
      </c>
      <c r="I382" s="275" t="s">
        <v>45</v>
      </c>
      <c r="J382" s="275" t="s">
        <v>70</v>
      </c>
      <c r="K382" s="275" t="s">
        <v>34</v>
      </c>
    </row>
    <row r="383" spans="1:11" ht="54.95" customHeight="1" x14ac:dyDescent="0.2">
      <c r="A383" s="270" t="s">
        <v>71</v>
      </c>
      <c r="B383" s="270"/>
      <c r="C383" s="4" t="s">
        <v>754</v>
      </c>
      <c r="D383" s="270" t="s">
        <v>24</v>
      </c>
      <c r="E383" s="270" t="s">
        <v>755</v>
      </c>
      <c r="F383" s="404" t="s">
        <v>167</v>
      </c>
      <c r="G383" s="404"/>
      <c r="H383" s="5" t="s">
        <v>168</v>
      </c>
      <c r="I383" s="4">
        <v>1</v>
      </c>
      <c r="J383" s="4" t="s">
        <v>756</v>
      </c>
      <c r="K383" s="4" t="s">
        <v>756</v>
      </c>
    </row>
    <row r="384" spans="1:11" ht="54.95" customHeight="1" x14ac:dyDescent="0.2">
      <c r="A384" s="274" t="s">
        <v>86</v>
      </c>
      <c r="B384" s="274"/>
      <c r="C384" s="277" t="s">
        <v>757</v>
      </c>
      <c r="D384" s="274" t="s">
        <v>24</v>
      </c>
      <c r="E384" s="274" t="s">
        <v>758</v>
      </c>
      <c r="F384" s="407" t="s">
        <v>167</v>
      </c>
      <c r="G384" s="407"/>
      <c r="H384" s="9" t="s">
        <v>95</v>
      </c>
      <c r="I384" s="277" t="s">
        <v>76</v>
      </c>
      <c r="J384" s="277" t="s">
        <v>759</v>
      </c>
      <c r="K384" s="10">
        <v>99.63</v>
      </c>
    </row>
    <row r="385" spans="1:11" ht="54.95" customHeight="1" x14ac:dyDescent="0.2">
      <c r="A385" s="274" t="s">
        <v>86</v>
      </c>
      <c r="B385" s="274"/>
      <c r="C385" s="277" t="s">
        <v>760</v>
      </c>
      <c r="D385" s="274" t="s">
        <v>24</v>
      </c>
      <c r="E385" s="274" t="s">
        <v>761</v>
      </c>
      <c r="F385" s="407" t="s">
        <v>167</v>
      </c>
      <c r="G385" s="407"/>
      <c r="H385" s="9" t="s">
        <v>95</v>
      </c>
      <c r="I385" s="277" t="s">
        <v>76</v>
      </c>
      <c r="J385" s="277" t="s">
        <v>762</v>
      </c>
      <c r="K385" s="10">
        <v>21.29</v>
      </c>
    </row>
    <row r="386" spans="1:11" ht="54.95" customHeight="1" x14ac:dyDescent="0.2">
      <c r="A386" s="274" t="s">
        <v>86</v>
      </c>
      <c r="B386" s="274"/>
      <c r="C386" s="277" t="s">
        <v>741</v>
      </c>
      <c r="D386" s="274" t="s">
        <v>24</v>
      </c>
      <c r="E386" s="274" t="s">
        <v>742</v>
      </c>
      <c r="F386" s="407" t="s">
        <v>167</v>
      </c>
      <c r="G386" s="407"/>
      <c r="H386" s="9" t="s">
        <v>95</v>
      </c>
      <c r="I386" s="277" t="s">
        <v>76</v>
      </c>
      <c r="J386" s="277" t="s">
        <v>743</v>
      </c>
      <c r="K386" s="10">
        <v>11.35</v>
      </c>
    </row>
    <row r="387" spans="1:11" ht="54.95" customHeight="1" x14ac:dyDescent="0.2">
      <c r="A387" s="274" t="s">
        <v>86</v>
      </c>
      <c r="B387" s="274"/>
      <c r="C387" s="277" t="s">
        <v>744</v>
      </c>
      <c r="D387" s="274" t="s">
        <v>24</v>
      </c>
      <c r="E387" s="274" t="s">
        <v>745</v>
      </c>
      <c r="F387" s="407" t="s">
        <v>167</v>
      </c>
      <c r="G387" s="407"/>
      <c r="H387" s="9" t="s">
        <v>95</v>
      </c>
      <c r="I387" s="277" t="s">
        <v>76</v>
      </c>
      <c r="J387" s="277" t="s">
        <v>746</v>
      </c>
      <c r="K387" s="10">
        <v>3.97</v>
      </c>
    </row>
    <row r="388" spans="1:11" ht="54.95" customHeight="1" x14ac:dyDescent="0.2">
      <c r="A388" s="274" t="s">
        <v>86</v>
      </c>
      <c r="B388" s="274"/>
      <c r="C388" s="277" t="s">
        <v>747</v>
      </c>
      <c r="D388" s="274" t="s">
        <v>24</v>
      </c>
      <c r="E388" s="274" t="s">
        <v>748</v>
      </c>
      <c r="F388" s="407" t="s">
        <v>167</v>
      </c>
      <c r="G388" s="407"/>
      <c r="H388" s="9" t="s">
        <v>95</v>
      </c>
      <c r="I388" s="277" t="s">
        <v>76</v>
      </c>
      <c r="J388" s="277" t="s">
        <v>749</v>
      </c>
      <c r="K388" s="10">
        <v>0.82</v>
      </c>
    </row>
    <row r="389" spans="1:11" ht="21.95" customHeight="1" x14ac:dyDescent="0.2">
      <c r="A389" s="274" t="s">
        <v>86</v>
      </c>
      <c r="B389" s="274"/>
      <c r="C389" s="277" t="s">
        <v>750</v>
      </c>
      <c r="D389" s="274" t="s">
        <v>24</v>
      </c>
      <c r="E389" s="274" t="s">
        <v>751</v>
      </c>
      <c r="F389" s="407" t="s">
        <v>94</v>
      </c>
      <c r="G389" s="407"/>
      <c r="H389" s="9" t="s">
        <v>95</v>
      </c>
      <c r="I389" s="277" t="s">
        <v>76</v>
      </c>
      <c r="J389" s="277" t="s">
        <v>752</v>
      </c>
      <c r="K389" s="10">
        <v>13.52</v>
      </c>
    </row>
    <row r="390" spans="1:11" x14ac:dyDescent="0.2">
      <c r="A390" s="272"/>
      <c r="B390" s="272"/>
      <c r="C390" s="272"/>
      <c r="D390" s="272"/>
      <c r="E390" s="272"/>
      <c r="F390" s="272" t="s">
        <v>77</v>
      </c>
      <c r="G390" s="272" t="s">
        <v>753</v>
      </c>
      <c r="H390" s="272" t="s">
        <v>79</v>
      </c>
      <c r="I390" s="272" t="s">
        <v>78</v>
      </c>
      <c r="J390" s="272" t="s">
        <v>80</v>
      </c>
      <c r="K390" s="272" t="s">
        <v>753</v>
      </c>
    </row>
    <row r="391" spans="1:11" ht="15" thickBot="1" x14ac:dyDescent="0.25">
      <c r="A391" s="272"/>
      <c r="B391" s="272"/>
      <c r="C391" s="272"/>
      <c r="D391" s="272"/>
      <c r="E391" s="272"/>
      <c r="F391" s="272" t="s">
        <v>81</v>
      </c>
      <c r="G391" s="272" t="s">
        <v>1336</v>
      </c>
      <c r="H391" s="406" t="s">
        <v>82</v>
      </c>
      <c r="I391" s="406"/>
      <c r="J391" s="406" t="s">
        <v>1337</v>
      </c>
      <c r="K391" s="406"/>
    </row>
    <row r="392" spans="1:11" ht="0.95" customHeight="1" thickTop="1" x14ac:dyDescent="0.2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</row>
    <row r="393" spans="1:11" ht="18" customHeight="1" x14ac:dyDescent="0.2">
      <c r="A393" s="269"/>
      <c r="B393" s="269" t="s">
        <v>49</v>
      </c>
      <c r="C393" s="275" t="s">
        <v>28</v>
      </c>
      <c r="D393" s="269" t="s">
        <v>16</v>
      </c>
      <c r="E393" s="269" t="s">
        <v>25</v>
      </c>
      <c r="F393" s="403" t="s">
        <v>33</v>
      </c>
      <c r="G393" s="403"/>
      <c r="H393" s="276" t="s">
        <v>20</v>
      </c>
      <c r="I393" s="275" t="s">
        <v>45</v>
      </c>
      <c r="J393" s="275" t="s">
        <v>70</v>
      </c>
      <c r="K393" s="275" t="s">
        <v>34</v>
      </c>
    </row>
    <row r="394" spans="1:11" ht="54.95" customHeight="1" x14ac:dyDescent="0.2">
      <c r="A394" s="270" t="s">
        <v>71</v>
      </c>
      <c r="B394" s="270"/>
      <c r="C394" s="4" t="s">
        <v>741</v>
      </c>
      <c r="D394" s="270" t="s">
        <v>24</v>
      </c>
      <c r="E394" s="270" t="s">
        <v>742</v>
      </c>
      <c r="F394" s="404" t="s">
        <v>167</v>
      </c>
      <c r="G394" s="404"/>
      <c r="H394" s="5" t="s">
        <v>95</v>
      </c>
      <c r="I394" s="4">
        <v>1</v>
      </c>
      <c r="J394" s="4" t="s">
        <v>743</v>
      </c>
      <c r="K394" s="4" t="s">
        <v>743</v>
      </c>
    </row>
    <row r="395" spans="1:11" ht="21.95" customHeight="1" x14ac:dyDescent="0.2">
      <c r="A395" s="271" t="s">
        <v>74</v>
      </c>
      <c r="B395" s="271"/>
      <c r="C395" s="279" t="s">
        <v>763</v>
      </c>
      <c r="D395" s="271" t="s">
        <v>24</v>
      </c>
      <c r="E395" s="271" t="s">
        <v>764</v>
      </c>
      <c r="F395" s="405" t="s">
        <v>103</v>
      </c>
      <c r="G395" s="405"/>
      <c r="H395" s="6" t="s">
        <v>32</v>
      </c>
      <c r="I395" s="279" t="s">
        <v>765</v>
      </c>
      <c r="J395" s="279" t="s">
        <v>766</v>
      </c>
      <c r="K395" s="7">
        <v>1.54</v>
      </c>
    </row>
    <row r="396" spans="1:11" ht="44.1" customHeight="1" x14ac:dyDescent="0.2">
      <c r="A396" s="271" t="s">
        <v>74</v>
      </c>
      <c r="B396" s="271"/>
      <c r="C396" s="279" t="s">
        <v>767</v>
      </c>
      <c r="D396" s="271" t="s">
        <v>24</v>
      </c>
      <c r="E396" s="271" t="s">
        <v>768</v>
      </c>
      <c r="F396" s="405" t="s">
        <v>133</v>
      </c>
      <c r="G396" s="405"/>
      <c r="H396" s="6" t="s">
        <v>32</v>
      </c>
      <c r="I396" s="279" t="s">
        <v>765</v>
      </c>
      <c r="J396" s="279" t="s">
        <v>769</v>
      </c>
      <c r="K396" s="7">
        <v>9.81</v>
      </c>
    </row>
    <row r="397" spans="1:11" x14ac:dyDescent="0.2">
      <c r="A397" s="272"/>
      <c r="B397" s="272"/>
      <c r="C397" s="272"/>
      <c r="D397" s="272"/>
      <c r="E397" s="272"/>
      <c r="F397" s="272" t="s">
        <v>77</v>
      </c>
      <c r="G397" s="272" t="s">
        <v>78</v>
      </c>
      <c r="H397" s="272" t="s">
        <v>79</v>
      </c>
      <c r="I397" s="272" t="s">
        <v>78</v>
      </c>
      <c r="J397" s="272" t="s">
        <v>80</v>
      </c>
      <c r="K397" s="272" t="s">
        <v>78</v>
      </c>
    </row>
    <row r="398" spans="1:11" ht="15" thickBot="1" x14ac:dyDescent="0.25">
      <c r="A398" s="272"/>
      <c r="B398" s="272"/>
      <c r="C398" s="272"/>
      <c r="D398" s="272"/>
      <c r="E398" s="272"/>
      <c r="F398" s="272" t="s">
        <v>81</v>
      </c>
      <c r="G398" s="272" t="s">
        <v>1338</v>
      </c>
      <c r="H398" s="406" t="s">
        <v>82</v>
      </c>
      <c r="I398" s="406"/>
      <c r="J398" s="406" t="s">
        <v>1339</v>
      </c>
      <c r="K398" s="406"/>
    </row>
    <row r="399" spans="1:11" ht="0.95" customHeight="1" thickTop="1" x14ac:dyDescent="0.2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</row>
    <row r="400" spans="1:11" ht="18" customHeight="1" x14ac:dyDescent="0.2">
      <c r="A400" s="269"/>
      <c r="B400" s="269" t="s">
        <v>49</v>
      </c>
      <c r="C400" s="275" t="s">
        <v>28</v>
      </c>
      <c r="D400" s="269" t="s">
        <v>16</v>
      </c>
      <c r="E400" s="269" t="s">
        <v>25</v>
      </c>
      <c r="F400" s="403" t="s">
        <v>33</v>
      </c>
      <c r="G400" s="403"/>
      <c r="H400" s="276" t="s">
        <v>20</v>
      </c>
      <c r="I400" s="275" t="s">
        <v>45</v>
      </c>
      <c r="J400" s="275" t="s">
        <v>70</v>
      </c>
      <c r="K400" s="275" t="s">
        <v>34</v>
      </c>
    </row>
    <row r="401" spans="1:11" ht="54.95" customHeight="1" x14ac:dyDescent="0.2">
      <c r="A401" s="270" t="s">
        <v>71</v>
      </c>
      <c r="B401" s="270"/>
      <c r="C401" s="4" t="s">
        <v>747</v>
      </c>
      <c r="D401" s="270" t="s">
        <v>24</v>
      </c>
      <c r="E401" s="270" t="s">
        <v>748</v>
      </c>
      <c r="F401" s="404" t="s">
        <v>167</v>
      </c>
      <c r="G401" s="404"/>
      <c r="H401" s="5" t="s">
        <v>95</v>
      </c>
      <c r="I401" s="4">
        <v>1</v>
      </c>
      <c r="J401" s="4" t="s">
        <v>749</v>
      </c>
      <c r="K401" s="4" t="s">
        <v>749</v>
      </c>
    </row>
    <row r="402" spans="1:11" ht="21.95" customHeight="1" x14ac:dyDescent="0.2">
      <c r="A402" s="271" t="s">
        <v>74</v>
      </c>
      <c r="B402" s="271"/>
      <c r="C402" s="279" t="s">
        <v>763</v>
      </c>
      <c r="D402" s="271" t="s">
        <v>24</v>
      </c>
      <c r="E402" s="271" t="s">
        <v>764</v>
      </c>
      <c r="F402" s="405" t="s">
        <v>103</v>
      </c>
      <c r="G402" s="405"/>
      <c r="H402" s="6" t="s">
        <v>32</v>
      </c>
      <c r="I402" s="279" t="s">
        <v>770</v>
      </c>
      <c r="J402" s="279" t="s">
        <v>766</v>
      </c>
      <c r="K402" s="7">
        <v>0.11</v>
      </c>
    </row>
    <row r="403" spans="1:11" ht="44.1" customHeight="1" x14ac:dyDescent="0.2">
      <c r="A403" s="271" t="s">
        <v>74</v>
      </c>
      <c r="B403" s="271"/>
      <c r="C403" s="279" t="s">
        <v>767</v>
      </c>
      <c r="D403" s="271" t="s">
        <v>24</v>
      </c>
      <c r="E403" s="271" t="s">
        <v>768</v>
      </c>
      <c r="F403" s="405" t="s">
        <v>133</v>
      </c>
      <c r="G403" s="405"/>
      <c r="H403" s="6" t="s">
        <v>32</v>
      </c>
      <c r="I403" s="279" t="s">
        <v>770</v>
      </c>
      <c r="J403" s="279" t="s">
        <v>769</v>
      </c>
      <c r="K403" s="7">
        <v>0.71</v>
      </c>
    </row>
    <row r="404" spans="1:11" x14ac:dyDescent="0.2">
      <c r="A404" s="272"/>
      <c r="B404" s="272"/>
      <c r="C404" s="272"/>
      <c r="D404" s="272"/>
      <c r="E404" s="272"/>
      <c r="F404" s="272" t="s">
        <v>77</v>
      </c>
      <c r="G404" s="272" t="s">
        <v>78</v>
      </c>
      <c r="H404" s="272" t="s">
        <v>79</v>
      </c>
      <c r="I404" s="272" t="s">
        <v>78</v>
      </c>
      <c r="J404" s="272" t="s">
        <v>80</v>
      </c>
      <c r="K404" s="272" t="s">
        <v>78</v>
      </c>
    </row>
    <row r="405" spans="1:11" ht="15" thickBot="1" x14ac:dyDescent="0.25">
      <c r="A405" s="272"/>
      <c r="B405" s="272"/>
      <c r="C405" s="272"/>
      <c r="D405" s="272"/>
      <c r="E405" s="272"/>
      <c r="F405" s="272" t="s">
        <v>81</v>
      </c>
      <c r="G405" s="272" t="s">
        <v>1340</v>
      </c>
      <c r="H405" s="406" t="s">
        <v>82</v>
      </c>
      <c r="I405" s="406"/>
      <c r="J405" s="406" t="s">
        <v>573</v>
      </c>
      <c r="K405" s="406"/>
    </row>
    <row r="406" spans="1:11" ht="0.95" customHeight="1" thickTop="1" x14ac:dyDescent="0.2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</row>
    <row r="407" spans="1:11" ht="18" customHeight="1" x14ac:dyDescent="0.2">
      <c r="A407" s="269"/>
      <c r="B407" s="269" t="s">
        <v>49</v>
      </c>
      <c r="C407" s="275" t="s">
        <v>28</v>
      </c>
      <c r="D407" s="269" t="s">
        <v>16</v>
      </c>
      <c r="E407" s="269" t="s">
        <v>25</v>
      </c>
      <c r="F407" s="403" t="s">
        <v>33</v>
      </c>
      <c r="G407" s="403"/>
      <c r="H407" s="276" t="s">
        <v>20</v>
      </c>
      <c r="I407" s="275" t="s">
        <v>45</v>
      </c>
      <c r="J407" s="275" t="s">
        <v>70</v>
      </c>
      <c r="K407" s="275" t="s">
        <v>34</v>
      </c>
    </row>
    <row r="408" spans="1:11" ht="54.95" customHeight="1" x14ac:dyDescent="0.2">
      <c r="A408" s="270" t="s">
        <v>71</v>
      </c>
      <c r="B408" s="270"/>
      <c r="C408" s="4" t="s">
        <v>744</v>
      </c>
      <c r="D408" s="270" t="s">
        <v>24</v>
      </c>
      <c r="E408" s="270" t="s">
        <v>745</v>
      </c>
      <c r="F408" s="404" t="s">
        <v>167</v>
      </c>
      <c r="G408" s="404"/>
      <c r="H408" s="5" t="s">
        <v>95</v>
      </c>
      <c r="I408" s="4">
        <v>1</v>
      </c>
      <c r="J408" s="4" t="s">
        <v>746</v>
      </c>
      <c r="K408" s="4" t="s">
        <v>746</v>
      </c>
    </row>
    <row r="409" spans="1:11" ht="21.95" customHeight="1" x14ac:dyDescent="0.2">
      <c r="A409" s="271" t="s">
        <v>74</v>
      </c>
      <c r="B409" s="271"/>
      <c r="C409" s="279" t="s">
        <v>763</v>
      </c>
      <c r="D409" s="271" t="s">
        <v>24</v>
      </c>
      <c r="E409" s="271" t="s">
        <v>764</v>
      </c>
      <c r="F409" s="405" t="s">
        <v>103</v>
      </c>
      <c r="G409" s="405"/>
      <c r="H409" s="6" t="s">
        <v>32</v>
      </c>
      <c r="I409" s="279" t="s">
        <v>772</v>
      </c>
      <c r="J409" s="279" t="s">
        <v>766</v>
      </c>
      <c r="K409" s="7">
        <v>0.54</v>
      </c>
    </row>
    <row r="410" spans="1:11" ht="44.1" customHeight="1" x14ac:dyDescent="0.2">
      <c r="A410" s="271" t="s">
        <v>74</v>
      </c>
      <c r="B410" s="271"/>
      <c r="C410" s="279" t="s">
        <v>767</v>
      </c>
      <c r="D410" s="271" t="s">
        <v>24</v>
      </c>
      <c r="E410" s="271" t="s">
        <v>768</v>
      </c>
      <c r="F410" s="405" t="s">
        <v>133</v>
      </c>
      <c r="G410" s="405"/>
      <c r="H410" s="6" t="s">
        <v>32</v>
      </c>
      <c r="I410" s="279" t="s">
        <v>772</v>
      </c>
      <c r="J410" s="279" t="s">
        <v>769</v>
      </c>
      <c r="K410" s="7">
        <v>3.43</v>
      </c>
    </row>
    <row r="411" spans="1:11" x14ac:dyDescent="0.2">
      <c r="A411" s="272"/>
      <c r="B411" s="272"/>
      <c r="C411" s="272"/>
      <c r="D411" s="272"/>
      <c r="E411" s="272"/>
      <c r="F411" s="272" t="s">
        <v>77</v>
      </c>
      <c r="G411" s="272" t="s">
        <v>78</v>
      </c>
      <c r="H411" s="272" t="s">
        <v>79</v>
      </c>
      <c r="I411" s="272" t="s">
        <v>78</v>
      </c>
      <c r="J411" s="272" t="s">
        <v>80</v>
      </c>
      <c r="K411" s="272" t="s">
        <v>78</v>
      </c>
    </row>
    <row r="412" spans="1:11" ht="15" thickBot="1" x14ac:dyDescent="0.25">
      <c r="A412" s="272"/>
      <c r="B412" s="272"/>
      <c r="C412" s="272"/>
      <c r="D412" s="272"/>
      <c r="E412" s="272"/>
      <c r="F412" s="272" t="s">
        <v>81</v>
      </c>
      <c r="G412" s="272" t="s">
        <v>771</v>
      </c>
      <c r="H412" s="406" t="s">
        <v>82</v>
      </c>
      <c r="I412" s="406"/>
      <c r="J412" s="406" t="s">
        <v>1341</v>
      </c>
      <c r="K412" s="406"/>
    </row>
    <row r="413" spans="1:11" ht="0.95" customHeight="1" thickTop="1" x14ac:dyDescent="0.2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</row>
    <row r="414" spans="1:11" ht="18" customHeight="1" x14ac:dyDescent="0.2">
      <c r="A414" s="269"/>
      <c r="B414" s="269" t="s">
        <v>49</v>
      </c>
      <c r="C414" s="275" t="s">
        <v>28</v>
      </c>
      <c r="D414" s="269" t="s">
        <v>16</v>
      </c>
      <c r="E414" s="269" t="s">
        <v>25</v>
      </c>
      <c r="F414" s="403" t="s">
        <v>33</v>
      </c>
      <c r="G414" s="403"/>
      <c r="H414" s="276" t="s">
        <v>20</v>
      </c>
      <c r="I414" s="275" t="s">
        <v>45</v>
      </c>
      <c r="J414" s="275" t="s">
        <v>70</v>
      </c>
      <c r="K414" s="275" t="s">
        <v>34</v>
      </c>
    </row>
    <row r="415" spans="1:11" ht="54.95" customHeight="1" x14ac:dyDescent="0.2">
      <c r="A415" s="270" t="s">
        <v>71</v>
      </c>
      <c r="B415" s="270"/>
      <c r="C415" s="4" t="s">
        <v>760</v>
      </c>
      <c r="D415" s="270" t="s">
        <v>24</v>
      </c>
      <c r="E415" s="270" t="s">
        <v>761</v>
      </c>
      <c r="F415" s="404" t="s">
        <v>167</v>
      </c>
      <c r="G415" s="404"/>
      <c r="H415" s="5" t="s">
        <v>95</v>
      </c>
      <c r="I415" s="4">
        <v>1</v>
      </c>
      <c r="J415" s="4" t="s">
        <v>762</v>
      </c>
      <c r="K415" s="4" t="s">
        <v>762</v>
      </c>
    </row>
    <row r="416" spans="1:11" ht="21.95" customHeight="1" x14ac:dyDescent="0.2">
      <c r="A416" s="271" t="s">
        <v>74</v>
      </c>
      <c r="B416" s="271"/>
      <c r="C416" s="279" t="s">
        <v>763</v>
      </c>
      <c r="D416" s="271" t="s">
        <v>24</v>
      </c>
      <c r="E416" s="271" t="s">
        <v>764</v>
      </c>
      <c r="F416" s="405" t="s">
        <v>103</v>
      </c>
      <c r="G416" s="405"/>
      <c r="H416" s="6" t="s">
        <v>32</v>
      </c>
      <c r="I416" s="279" t="s">
        <v>773</v>
      </c>
      <c r="J416" s="279" t="s">
        <v>766</v>
      </c>
      <c r="K416" s="7">
        <v>2.89</v>
      </c>
    </row>
    <row r="417" spans="1:11" ht="44.1" customHeight="1" x14ac:dyDescent="0.2">
      <c r="A417" s="271" t="s">
        <v>74</v>
      </c>
      <c r="B417" s="271"/>
      <c r="C417" s="279" t="s">
        <v>767</v>
      </c>
      <c r="D417" s="271" t="s">
        <v>24</v>
      </c>
      <c r="E417" s="271" t="s">
        <v>768</v>
      </c>
      <c r="F417" s="405" t="s">
        <v>133</v>
      </c>
      <c r="G417" s="405"/>
      <c r="H417" s="6" t="s">
        <v>32</v>
      </c>
      <c r="I417" s="279" t="s">
        <v>773</v>
      </c>
      <c r="J417" s="279" t="s">
        <v>769</v>
      </c>
      <c r="K417" s="7">
        <v>18.399999999999999</v>
      </c>
    </row>
    <row r="418" spans="1:11" x14ac:dyDescent="0.2">
      <c r="A418" s="272"/>
      <c r="B418" s="272"/>
      <c r="C418" s="272"/>
      <c r="D418" s="272"/>
      <c r="E418" s="272"/>
      <c r="F418" s="272" t="s">
        <v>77</v>
      </c>
      <c r="G418" s="272" t="s">
        <v>78</v>
      </c>
      <c r="H418" s="272" t="s">
        <v>79</v>
      </c>
      <c r="I418" s="272" t="s">
        <v>78</v>
      </c>
      <c r="J418" s="272" t="s">
        <v>80</v>
      </c>
      <c r="K418" s="272" t="s">
        <v>78</v>
      </c>
    </row>
    <row r="419" spans="1:11" ht="15" thickBot="1" x14ac:dyDescent="0.25">
      <c r="A419" s="272"/>
      <c r="B419" s="272"/>
      <c r="C419" s="272"/>
      <c r="D419" s="272"/>
      <c r="E419" s="272"/>
      <c r="F419" s="272" t="s">
        <v>81</v>
      </c>
      <c r="G419" s="272" t="s">
        <v>1342</v>
      </c>
      <c r="H419" s="406" t="s">
        <v>82</v>
      </c>
      <c r="I419" s="406"/>
      <c r="J419" s="406" t="s">
        <v>1343</v>
      </c>
      <c r="K419" s="406"/>
    </row>
    <row r="420" spans="1:11" ht="0.95" customHeight="1" thickTop="1" x14ac:dyDescent="0.2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</row>
    <row r="421" spans="1:11" ht="18" customHeight="1" x14ac:dyDescent="0.2">
      <c r="A421" s="269"/>
      <c r="B421" s="269" t="s">
        <v>49</v>
      </c>
      <c r="C421" s="275" t="s">
        <v>28</v>
      </c>
      <c r="D421" s="269" t="s">
        <v>16</v>
      </c>
      <c r="E421" s="269" t="s">
        <v>25</v>
      </c>
      <c r="F421" s="403" t="s">
        <v>33</v>
      </c>
      <c r="G421" s="403"/>
      <c r="H421" s="276" t="s">
        <v>20</v>
      </c>
      <c r="I421" s="275" t="s">
        <v>45</v>
      </c>
      <c r="J421" s="275" t="s">
        <v>70</v>
      </c>
      <c r="K421" s="275" t="s">
        <v>34</v>
      </c>
    </row>
    <row r="422" spans="1:11" ht="54.95" customHeight="1" x14ac:dyDescent="0.2">
      <c r="A422" s="270" t="s">
        <v>71</v>
      </c>
      <c r="B422" s="270"/>
      <c r="C422" s="4" t="s">
        <v>757</v>
      </c>
      <c r="D422" s="270" t="s">
        <v>24</v>
      </c>
      <c r="E422" s="270" t="s">
        <v>758</v>
      </c>
      <c r="F422" s="404" t="s">
        <v>167</v>
      </c>
      <c r="G422" s="404"/>
      <c r="H422" s="5" t="s">
        <v>95</v>
      </c>
      <c r="I422" s="4">
        <v>1</v>
      </c>
      <c r="J422" s="4" t="s">
        <v>759</v>
      </c>
      <c r="K422" s="4" t="s">
        <v>759</v>
      </c>
    </row>
    <row r="423" spans="1:11" ht="21.95" customHeight="1" x14ac:dyDescent="0.2">
      <c r="A423" s="271" t="s">
        <v>74</v>
      </c>
      <c r="B423" s="271"/>
      <c r="C423" s="279" t="s">
        <v>774</v>
      </c>
      <c r="D423" s="271" t="s">
        <v>24</v>
      </c>
      <c r="E423" s="271" t="s">
        <v>775</v>
      </c>
      <c r="F423" s="405" t="s">
        <v>103</v>
      </c>
      <c r="G423" s="405"/>
      <c r="H423" s="6" t="s">
        <v>147</v>
      </c>
      <c r="I423" s="279" t="s">
        <v>776</v>
      </c>
      <c r="J423" s="279" t="s">
        <v>777</v>
      </c>
      <c r="K423" s="7">
        <v>99.63</v>
      </c>
    </row>
    <row r="424" spans="1:11" x14ac:dyDescent="0.2">
      <c r="A424" s="272"/>
      <c r="B424" s="272"/>
      <c r="C424" s="272"/>
      <c r="D424" s="272"/>
      <c r="E424" s="272"/>
      <c r="F424" s="272" t="s">
        <v>77</v>
      </c>
      <c r="G424" s="272" t="s">
        <v>78</v>
      </c>
      <c r="H424" s="272" t="s">
        <v>79</v>
      </c>
      <c r="I424" s="272" t="s">
        <v>78</v>
      </c>
      <c r="J424" s="272" t="s">
        <v>80</v>
      </c>
      <c r="K424" s="272" t="s">
        <v>78</v>
      </c>
    </row>
    <row r="425" spans="1:11" ht="15" thickBot="1" x14ac:dyDescent="0.25">
      <c r="A425" s="272"/>
      <c r="B425" s="272"/>
      <c r="C425" s="272"/>
      <c r="D425" s="272"/>
      <c r="E425" s="272"/>
      <c r="F425" s="272" t="s">
        <v>81</v>
      </c>
      <c r="G425" s="272" t="s">
        <v>1344</v>
      </c>
      <c r="H425" s="406" t="s">
        <v>82</v>
      </c>
      <c r="I425" s="406"/>
      <c r="J425" s="406" t="s">
        <v>1345</v>
      </c>
      <c r="K425" s="406"/>
    </row>
    <row r="426" spans="1:11" ht="0.95" customHeight="1" thickTop="1" x14ac:dyDescent="0.2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</row>
    <row r="427" spans="1:11" ht="18" customHeight="1" x14ac:dyDescent="0.2">
      <c r="A427" s="269"/>
      <c r="B427" s="269" t="s">
        <v>49</v>
      </c>
      <c r="C427" s="275" t="s">
        <v>28</v>
      </c>
      <c r="D427" s="269" t="s">
        <v>16</v>
      </c>
      <c r="E427" s="269" t="s">
        <v>25</v>
      </c>
      <c r="F427" s="403" t="s">
        <v>33</v>
      </c>
      <c r="G427" s="403"/>
      <c r="H427" s="276" t="s">
        <v>20</v>
      </c>
      <c r="I427" s="275" t="s">
        <v>45</v>
      </c>
      <c r="J427" s="275" t="s">
        <v>70</v>
      </c>
      <c r="K427" s="275" t="s">
        <v>34</v>
      </c>
    </row>
    <row r="428" spans="1:11" ht="44.1" customHeight="1" x14ac:dyDescent="0.2">
      <c r="A428" s="270" t="s">
        <v>71</v>
      </c>
      <c r="B428" s="270"/>
      <c r="C428" s="4" t="s">
        <v>264</v>
      </c>
      <c r="D428" s="270" t="s">
        <v>24</v>
      </c>
      <c r="E428" s="270" t="s">
        <v>265</v>
      </c>
      <c r="F428" s="404" t="s">
        <v>167</v>
      </c>
      <c r="G428" s="404"/>
      <c r="H428" s="5" t="s">
        <v>168</v>
      </c>
      <c r="I428" s="4">
        <v>1</v>
      </c>
      <c r="J428" s="4" t="s">
        <v>267</v>
      </c>
      <c r="K428" s="4" t="s">
        <v>267</v>
      </c>
    </row>
    <row r="429" spans="1:11" ht="44.1" customHeight="1" x14ac:dyDescent="0.2">
      <c r="A429" s="274" t="s">
        <v>86</v>
      </c>
      <c r="B429" s="274"/>
      <c r="C429" s="277" t="s">
        <v>784</v>
      </c>
      <c r="D429" s="274" t="s">
        <v>24</v>
      </c>
      <c r="E429" s="274" t="s">
        <v>785</v>
      </c>
      <c r="F429" s="407" t="s">
        <v>167</v>
      </c>
      <c r="G429" s="407"/>
      <c r="H429" s="9" t="s">
        <v>95</v>
      </c>
      <c r="I429" s="277" t="s">
        <v>76</v>
      </c>
      <c r="J429" s="277" t="s">
        <v>759</v>
      </c>
      <c r="K429" s="10">
        <v>99.63</v>
      </c>
    </row>
    <row r="430" spans="1:11" ht="44.1" customHeight="1" x14ac:dyDescent="0.2">
      <c r="A430" s="274" t="s">
        <v>86</v>
      </c>
      <c r="B430" s="274"/>
      <c r="C430" s="277" t="s">
        <v>786</v>
      </c>
      <c r="D430" s="274" t="s">
        <v>24</v>
      </c>
      <c r="E430" s="274" t="s">
        <v>787</v>
      </c>
      <c r="F430" s="407" t="s">
        <v>167</v>
      </c>
      <c r="G430" s="407"/>
      <c r="H430" s="9" t="s">
        <v>95</v>
      </c>
      <c r="I430" s="277" t="s">
        <v>76</v>
      </c>
      <c r="J430" s="277" t="s">
        <v>788</v>
      </c>
      <c r="K430" s="10">
        <v>18.809999999999999</v>
      </c>
    </row>
    <row r="431" spans="1:11" ht="44.1" customHeight="1" x14ac:dyDescent="0.2">
      <c r="A431" s="274" t="s">
        <v>86</v>
      </c>
      <c r="B431" s="274"/>
      <c r="C431" s="277" t="s">
        <v>789</v>
      </c>
      <c r="D431" s="274" t="s">
        <v>24</v>
      </c>
      <c r="E431" s="274" t="s">
        <v>790</v>
      </c>
      <c r="F431" s="407" t="s">
        <v>167</v>
      </c>
      <c r="G431" s="407"/>
      <c r="H431" s="9" t="s">
        <v>95</v>
      </c>
      <c r="I431" s="277" t="s">
        <v>76</v>
      </c>
      <c r="J431" s="277" t="s">
        <v>791</v>
      </c>
      <c r="K431" s="10">
        <v>0.72</v>
      </c>
    </row>
    <row r="432" spans="1:11" ht="44.1" customHeight="1" x14ac:dyDescent="0.2">
      <c r="A432" s="274" t="s">
        <v>86</v>
      </c>
      <c r="B432" s="274"/>
      <c r="C432" s="277" t="s">
        <v>792</v>
      </c>
      <c r="D432" s="274" t="s">
        <v>24</v>
      </c>
      <c r="E432" s="274" t="s">
        <v>793</v>
      </c>
      <c r="F432" s="407" t="s">
        <v>167</v>
      </c>
      <c r="G432" s="407"/>
      <c r="H432" s="9" t="s">
        <v>95</v>
      </c>
      <c r="I432" s="277" t="s">
        <v>76</v>
      </c>
      <c r="J432" s="277" t="s">
        <v>794</v>
      </c>
      <c r="K432" s="10">
        <v>10.02</v>
      </c>
    </row>
    <row r="433" spans="1:11" ht="44.1" customHeight="1" x14ac:dyDescent="0.2">
      <c r="A433" s="274" t="s">
        <v>86</v>
      </c>
      <c r="B433" s="274"/>
      <c r="C433" s="277" t="s">
        <v>795</v>
      </c>
      <c r="D433" s="274" t="s">
        <v>24</v>
      </c>
      <c r="E433" s="274" t="s">
        <v>796</v>
      </c>
      <c r="F433" s="407" t="s">
        <v>167</v>
      </c>
      <c r="G433" s="407"/>
      <c r="H433" s="9" t="s">
        <v>95</v>
      </c>
      <c r="I433" s="277" t="s">
        <v>76</v>
      </c>
      <c r="J433" s="277" t="s">
        <v>797</v>
      </c>
      <c r="K433" s="10">
        <v>3.5</v>
      </c>
    </row>
    <row r="434" spans="1:11" ht="21.95" customHeight="1" x14ac:dyDescent="0.2">
      <c r="A434" s="274" t="s">
        <v>86</v>
      </c>
      <c r="B434" s="274"/>
      <c r="C434" s="277" t="s">
        <v>750</v>
      </c>
      <c r="D434" s="274" t="s">
        <v>24</v>
      </c>
      <c r="E434" s="274" t="s">
        <v>751</v>
      </c>
      <c r="F434" s="407" t="s">
        <v>94</v>
      </c>
      <c r="G434" s="407"/>
      <c r="H434" s="9" t="s">
        <v>95</v>
      </c>
      <c r="I434" s="277" t="s">
        <v>76</v>
      </c>
      <c r="J434" s="277" t="s">
        <v>752</v>
      </c>
      <c r="K434" s="10">
        <v>13.52</v>
      </c>
    </row>
    <row r="435" spans="1:11" x14ac:dyDescent="0.2">
      <c r="A435" s="272"/>
      <c r="B435" s="272"/>
      <c r="C435" s="272"/>
      <c r="D435" s="272"/>
      <c r="E435" s="272"/>
      <c r="F435" s="272" t="s">
        <v>77</v>
      </c>
      <c r="G435" s="272" t="s">
        <v>753</v>
      </c>
      <c r="H435" s="272" t="s">
        <v>79</v>
      </c>
      <c r="I435" s="272" t="s">
        <v>78</v>
      </c>
      <c r="J435" s="272" t="s">
        <v>80</v>
      </c>
      <c r="K435" s="272" t="s">
        <v>753</v>
      </c>
    </row>
    <row r="436" spans="1:11" ht="15" thickBot="1" x14ac:dyDescent="0.25">
      <c r="A436" s="272"/>
      <c r="B436" s="272"/>
      <c r="C436" s="272"/>
      <c r="D436" s="272"/>
      <c r="E436" s="272"/>
      <c r="F436" s="272" t="s">
        <v>81</v>
      </c>
      <c r="G436" s="272" t="s">
        <v>1346</v>
      </c>
      <c r="H436" s="406" t="s">
        <v>82</v>
      </c>
      <c r="I436" s="406"/>
      <c r="J436" s="406" t="s">
        <v>1347</v>
      </c>
      <c r="K436" s="406"/>
    </row>
    <row r="437" spans="1:11" ht="0.95" customHeight="1" thickTop="1" x14ac:dyDescent="0.2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</row>
    <row r="438" spans="1:11" ht="18" customHeight="1" x14ac:dyDescent="0.2">
      <c r="A438" s="269"/>
      <c r="B438" s="269" t="s">
        <v>49</v>
      </c>
      <c r="C438" s="275" t="s">
        <v>28</v>
      </c>
      <c r="D438" s="269" t="s">
        <v>16</v>
      </c>
      <c r="E438" s="269" t="s">
        <v>25</v>
      </c>
      <c r="F438" s="403" t="s">
        <v>33</v>
      </c>
      <c r="G438" s="403"/>
      <c r="H438" s="276" t="s">
        <v>20</v>
      </c>
      <c r="I438" s="275" t="s">
        <v>45</v>
      </c>
      <c r="J438" s="275" t="s">
        <v>70</v>
      </c>
      <c r="K438" s="275" t="s">
        <v>34</v>
      </c>
    </row>
    <row r="439" spans="1:11" ht="44.1" customHeight="1" x14ac:dyDescent="0.2">
      <c r="A439" s="270" t="s">
        <v>71</v>
      </c>
      <c r="B439" s="270"/>
      <c r="C439" s="4" t="s">
        <v>792</v>
      </c>
      <c r="D439" s="270" t="s">
        <v>24</v>
      </c>
      <c r="E439" s="270" t="s">
        <v>793</v>
      </c>
      <c r="F439" s="404" t="s">
        <v>167</v>
      </c>
      <c r="G439" s="404"/>
      <c r="H439" s="5" t="s">
        <v>95</v>
      </c>
      <c r="I439" s="4">
        <v>1</v>
      </c>
      <c r="J439" s="4" t="s">
        <v>794</v>
      </c>
      <c r="K439" s="4" t="s">
        <v>794</v>
      </c>
    </row>
    <row r="440" spans="1:11" ht="21.95" customHeight="1" x14ac:dyDescent="0.2">
      <c r="A440" s="271" t="s">
        <v>74</v>
      </c>
      <c r="B440" s="271"/>
      <c r="C440" s="279" t="s">
        <v>779</v>
      </c>
      <c r="D440" s="271" t="s">
        <v>24</v>
      </c>
      <c r="E440" s="271" t="s">
        <v>780</v>
      </c>
      <c r="F440" s="405" t="s">
        <v>103</v>
      </c>
      <c r="G440" s="405"/>
      <c r="H440" s="6" t="s">
        <v>32</v>
      </c>
      <c r="I440" s="279" t="s">
        <v>765</v>
      </c>
      <c r="J440" s="279" t="s">
        <v>781</v>
      </c>
      <c r="K440" s="7">
        <v>1.1499999999999999</v>
      </c>
    </row>
    <row r="441" spans="1:11" ht="44.1" customHeight="1" x14ac:dyDescent="0.2">
      <c r="A441" s="271" t="s">
        <v>74</v>
      </c>
      <c r="B441" s="271"/>
      <c r="C441" s="279" t="s">
        <v>798</v>
      </c>
      <c r="D441" s="271" t="s">
        <v>24</v>
      </c>
      <c r="E441" s="271" t="s">
        <v>799</v>
      </c>
      <c r="F441" s="405" t="s">
        <v>133</v>
      </c>
      <c r="G441" s="405"/>
      <c r="H441" s="6" t="s">
        <v>32</v>
      </c>
      <c r="I441" s="279" t="s">
        <v>765</v>
      </c>
      <c r="J441" s="279" t="s">
        <v>800</v>
      </c>
      <c r="K441" s="7">
        <v>8.8699999999999992</v>
      </c>
    </row>
    <row r="442" spans="1:11" x14ac:dyDescent="0.2">
      <c r="A442" s="272"/>
      <c r="B442" s="272"/>
      <c r="C442" s="272"/>
      <c r="D442" s="272"/>
      <c r="E442" s="272"/>
      <c r="F442" s="272" t="s">
        <v>77</v>
      </c>
      <c r="G442" s="272" t="s">
        <v>78</v>
      </c>
      <c r="H442" s="272" t="s">
        <v>79</v>
      </c>
      <c r="I442" s="272" t="s">
        <v>78</v>
      </c>
      <c r="J442" s="272" t="s">
        <v>80</v>
      </c>
      <c r="K442" s="272" t="s">
        <v>78</v>
      </c>
    </row>
    <row r="443" spans="1:11" ht="15" thickBot="1" x14ac:dyDescent="0.25">
      <c r="A443" s="272"/>
      <c r="B443" s="272"/>
      <c r="C443" s="272"/>
      <c r="D443" s="272"/>
      <c r="E443" s="272"/>
      <c r="F443" s="272" t="s">
        <v>81</v>
      </c>
      <c r="G443" s="272" t="s">
        <v>1348</v>
      </c>
      <c r="H443" s="406" t="s">
        <v>82</v>
      </c>
      <c r="I443" s="406"/>
      <c r="J443" s="406" t="s">
        <v>1349</v>
      </c>
      <c r="K443" s="406"/>
    </row>
    <row r="444" spans="1:11" ht="0.95" customHeight="1" thickTop="1" x14ac:dyDescent="0.2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</row>
    <row r="445" spans="1:11" ht="18" customHeight="1" x14ac:dyDescent="0.2">
      <c r="A445" s="269"/>
      <c r="B445" s="269" t="s">
        <v>49</v>
      </c>
      <c r="C445" s="275" t="s">
        <v>28</v>
      </c>
      <c r="D445" s="269" t="s">
        <v>16</v>
      </c>
      <c r="E445" s="269" t="s">
        <v>25</v>
      </c>
      <c r="F445" s="403" t="s">
        <v>33</v>
      </c>
      <c r="G445" s="403"/>
      <c r="H445" s="276" t="s">
        <v>20</v>
      </c>
      <c r="I445" s="275" t="s">
        <v>45</v>
      </c>
      <c r="J445" s="275" t="s">
        <v>70</v>
      </c>
      <c r="K445" s="275" t="s">
        <v>34</v>
      </c>
    </row>
    <row r="446" spans="1:11" ht="44.1" customHeight="1" x14ac:dyDescent="0.2">
      <c r="A446" s="270" t="s">
        <v>71</v>
      </c>
      <c r="B446" s="270"/>
      <c r="C446" s="4" t="s">
        <v>789</v>
      </c>
      <c r="D446" s="270" t="s">
        <v>24</v>
      </c>
      <c r="E446" s="270" t="s">
        <v>790</v>
      </c>
      <c r="F446" s="404" t="s">
        <v>167</v>
      </c>
      <c r="G446" s="404"/>
      <c r="H446" s="5" t="s">
        <v>95</v>
      </c>
      <c r="I446" s="4">
        <v>1</v>
      </c>
      <c r="J446" s="4" t="s">
        <v>791</v>
      </c>
      <c r="K446" s="4" t="s">
        <v>791</v>
      </c>
    </row>
    <row r="447" spans="1:11" ht="21.95" customHeight="1" x14ac:dyDescent="0.2">
      <c r="A447" s="271" t="s">
        <v>74</v>
      </c>
      <c r="B447" s="271"/>
      <c r="C447" s="279" t="s">
        <v>779</v>
      </c>
      <c r="D447" s="271" t="s">
        <v>24</v>
      </c>
      <c r="E447" s="271" t="s">
        <v>780</v>
      </c>
      <c r="F447" s="405" t="s">
        <v>103</v>
      </c>
      <c r="G447" s="405"/>
      <c r="H447" s="6" t="s">
        <v>32</v>
      </c>
      <c r="I447" s="279" t="s">
        <v>770</v>
      </c>
      <c r="J447" s="279" t="s">
        <v>781</v>
      </c>
      <c r="K447" s="7">
        <v>0.08</v>
      </c>
    </row>
    <row r="448" spans="1:11" ht="44.1" customHeight="1" x14ac:dyDescent="0.2">
      <c r="A448" s="271" t="s">
        <v>74</v>
      </c>
      <c r="B448" s="271"/>
      <c r="C448" s="279" t="s">
        <v>798</v>
      </c>
      <c r="D448" s="271" t="s">
        <v>24</v>
      </c>
      <c r="E448" s="271" t="s">
        <v>799</v>
      </c>
      <c r="F448" s="405" t="s">
        <v>133</v>
      </c>
      <c r="G448" s="405"/>
      <c r="H448" s="6" t="s">
        <v>32</v>
      </c>
      <c r="I448" s="279" t="s">
        <v>770</v>
      </c>
      <c r="J448" s="279" t="s">
        <v>800</v>
      </c>
      <c r="K448" s="7">
        <v>0.64</v>
      </c>
    </row>
    <row r="449" spans="1:11" x14ac:dyDescent="0.2">
      <c r="A449" s="272"/>
      <c r="B449" s="272"/>
      <c r="C449" s="272"/>
      <c r="D449" s="272"/>
      <c r="E449" s="272"/>
      <c r="F449" s="272" t="s">
        <v>77</v>
      </c>
      <c r="G449" s="272" t="s">
        <v>78</v>
      </c>
      <c r="H449" s="272" t="s">
        <v>79</v>
      </c>
      <c r="I449" s="272" t="s">
        <v>78</v>
      </c>
      <c r="J449" s="272" t="s">
        <v>80</v>
      </c>
      <c r="K449" s="272" t="s">
        <v>78</v>
      </c>
    </row>
    <row r="450" spans="1:11" ht="15" thickBot="1" x14ac:dyDescent="0.25">
      <c r="A450" s="272"/>
      <c r="B450" s="272"/>
      <c r="C450" s="272"/>
      <c r="D450" s="272"/>
      <c r="E450" s="272"/>
      <c r="F450" s="272" t="s">
        <v>81</v>
      </c>
      <c r="G450" s="272" t="s">
        <v>900</v>
      </c>
      <c r="H450" s="406" t="s">
        <v>82</v>
      </c>
      <c r="I450" s="406"/>
      <c r="J450" s="406" t="s">
        <v>1350</v>
      </c>
      <c r="K450" s="406"/>
    </row>
    <row r="451" spans="1:11" ht="0.95" customHeight="1" thickTop="1" x14ac:dyDescent="0.2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</row>
    <row r="452" spans="1:11" ht="18" customHeight="1" x14ac:dyDescent="0.2">
      <c r="A452" s="269"/>
      <c r="B452" s="269" t="s">
        <v>49</v>
      </c>
      <c r="C452" s="275" t="s">
        <v>28</v>
      </c>
      <c r="D452" s="269" t="s">
        <v>16</v>
      </c>
      <c r="E452" s="269" t="s">
        <v>25</v>
      </c>
      <c r="F452" s="403" t="s">
        <v>33</v>
      </c>
      <c r="G452" s="403"/>
      <c r="H452" s="276" t="s">
        <v>20</v>
      </c>
      <c r="I452" s="275" t="s">
        <v>45</v>
      </c>
      <c r="J452" s="275" t="s">
        <v>70</v>
      </c>
      <c r="K452" s="275" t="s">
        <v>34</v>
      </c>
    </row>
    <row r="453" spans="1:11" ht="44.1" customHeight="1" x14ac:dyDescent="0.2">
      <c r="A453" s="270" t="s">
        <v>71</v>
      </c>
      <c r="B453" s="270"/>
      <c r="C453" s="4" t="s">
        <v>795</v>
      </c>
      <c r="D453" s="270" t="s">
        <v>24</v>
      </c>
      <c r="E453" s="270" t="s">
        <v>796</v>
      </c>
      <c r="F453" s="404" t="s">
        <v>167</v>
      </c>
      <c r="G453" s="404"/>
      <c r="H453" s="5" t="s">
        <v>95</v>
      </c>
      <c r="I453" s="4">
        <v>1</v>
      </c>
      <c r="J453" s="4" t="s">
        <v>797</v>
      </c>
      <c r="K453" s="4" t="s">
        <v>797</v>
      </c>
    </row>
    <row r="454" spans="1:11" ht="21.95" customHeight="1" x14ac:dyDescent="0.2">
      <c r="A454" s="271" t="s">
        <v>74</v>
      </c>
      <c r="B454" s="271"/>
      <c r="C454" s="279" t="s">
        <v>779</v>
      </c>
      <c r="D454" s="271" t="s">
        <v>24</v>
      </c>
      <c r="E454" s="271" t="s">
        <v>780</v>
      </c>
      <c r="F454" s="405" t="s">
        <v>103</v>
      </c>
      <c r="G454" s="405"/>
      <c r="H454" s="6" t="s">
        <v>32</v>
      </c>
      <c r="I454" s="279" t="s">
        <v>772</v>
      </c>
      <c r="J454" s="279" t="s">
        <v>781</v>
      </c>
      <c r="K454" s="7">
        <v>0.4</v>
      </c>
    </row>
    <row r="455" spans="1:11" ht="44.1" customHeight="1" x14ac:dyDescent="0.2">
      <c r="A455" s="271" t="s">
        <v>74</v>
      </c>
      <c r="B455" s="271"/>
      <c r="C455" s="279" t="s">
        <v>798</v>
      </c>
      <c r="D455" s="271" t="s">
        <v>24</v>
      </c>
      <c r="E455" s="271" t="s">
        <v>799</v>
      </c>
      <c r="F455" s="405" t="s">
        <v>133</v>
      </c>
      <c r="G455" s="405"/>
      <c r="H455" s="6" t="s">
        <v>32</v>
      </c>
      <c r="I455" s="279" t="s">
        <v>772</v>
      </c>
      <c r="J455" s="279" t="s">
        <v>800</v>
      </c>
      <c r="K455" s="7">
        <v>3.1</v>
      </c>
    </row>
    <row r="456" spans="1:11" x14ac:dyDescent="0.2">
      <c r="A456" s="272"/>
      <c r="B456" s="272"/>
      <c r="C456" s="272"/>
      <c r="D456" s="272"/>
      <c r="E456" s="272"/>
      <c r="F456" s="272" t="s">
        <v>77</v>
      </c>
      <c r="G456" s="272" t="s">
        <v>78</v>
      </c>
      <c r="H456" s="272" t="s">
        <v>79</v>
      </c>
      <c r="I456" s="272" t="s">
        <v>78</v>
      </c>
      <c r="J456" s="272" t="s">
        <v>80</v>
      </c>
      <c r="K456" s="272" t="s">
        <v>78</v>
      </c>
    </row>
    <row r="457" spans="1:11" ht="15" thickBot="1" x14ac:dyDescent="0.25">
      <c r="A457" s="272"/>
      <c r="B457" s="272"/>
      <c r="C457" s="272"/>
      <c r="D457" s="272"/>
      <c r="E457" s="272"/>
      <c r="F457" s="272" t="s">
        <v>81</v>
      </c>
      <c r="G457" s="272" t="s">
        <v>1351</v>
      </c>
      <c r="H457" s="406" t="s">
        <v>82</v>
      </c>
      <c r="I457" s="406"/>
      <c r="J457" s="406" t="s">
        <v>1352</v>
      </c>
      <c r="K457" s="406"/>
    </row>
    <row r="458" spans="1:11" ht="0.95" customHeight="1" thickTop="1" x14ac:dyDescent="0.2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</row>
    <row r="459" spans="1:11" ht="18" customHeight="1" x14ac:dyDescent="0.2">
      <c r="A459" s="269"/>
      <c r="B459" s="269" t="s">
        <v>49</v>
      </c>
      <c r="C459" s="275" t="s">
        <v>28</v>
      </c>
      <c r="D459" s="269" t="s">
        <v>16</v>
      </c>
      <c r="E459" s="269" t="s">
        <v>25</v>
      </c>
      <c r="F459" s="403" t="s">
        <v>33</v>
      </c>
      <c r="G459" s="403"/>
      <c r="H459" s="276" t="s">
        <v>20</v>
      </c>
      <c r="I459" s="275" t="s">
        <v>45</v>
      </c>
      <c r="J459" s="275" t="s">
        <v>70</v>
      </c>
      <c r="K459" s="275" t="s">
        <v>34</v>
      </c>
    </row>
    <row r="460" spans="1:11" ht="44.1" customHeight="1" x14ac:dyDescent="0.2">
      <c r="A460" s="270" t="s">
        <v>71</v>
      </c>
      <c r="B460" s="270"/>
      <c r="C460" s="4" t="s">
        <v>786</v>
      </c>
      <c r="D460" s="270" t="s">
        <v>24</v>
      </c>
      <c r="E460" s="270" t="s">
        <v>787</v>
      </c>
      <c r="F460" s="404" t="s">
        <v>167</v>
      </c>
      <c r="G460" s="404"/>
      <c r="H460" s="5" t="s">
        <v>95</v>
      </c>
      <c r="I460" s="4">
        <v>1</v>
      </c>
      <c r="J460" s="4" t="s">
        <v>788</v>
      </c>
      <c r="K460" s="4" t="s">
        <v>788</v>
      </c>
    </row>
    <row r="461" spans="1:11" ht="21.95" customHeight="1" x14ac:dyDescent="0.2">
      <c r="A461" s="271" t="s">
        <v>74</v>
      </c>
      <c r="B461" s="271"/>
      <c r="C461" s="279" t="s">
        <v>779</v>
      </c>
      <c r="D461" s="271" t="s">
        <v>24</v>
      </c>
      <c r="E461" s="271" t="s">
        <v>780</v>
      </c>
      <c r="F461" s="405" t="s">
        <v>103</v>
      </c>
      <c r="G461" s="405"/>
      <c r="H461" s="6" t="s">
        <v>32</v>
      </c>
      <c r="I461" s="279" t="s">
        <v>773</v>
      </c>
      <c r="J461" s="279" t="s">
        <v>781</v>
      </c>
      <c r="K461" s="7">
        <v>2.17</v>
      </c>
    </row>
    <row r="462" spans="1:11" ht="44.1" customHeight="1" x14ac:dyDescent="0.2">
      <c r="A462" s="271" t="s">
        <v>74</v>
      </c>
      <c r="B462" s="271"/>
      <c r="C462" s="279" t="s">
        <v>798</v>
      </c>
      <c r="D462" s="271" t="s">
        <v>24</v>
      </c>
      <c r="E462" s="271" t="s">
        <v>799</v>
      </c>
      <c r="F462" s="405" t="s">
        <v>133</v>
      </c>
      <c r="G462" s="405"/>
      <c r="H462" s="6" t="s">
        <v>32</v>
      </c>
      <c r="I462" s="279" t="s">
        <v>773</v>
      </c>
      <c r="J462" s="279" t="s">
        <v>800</v>
      </c>
      <c r="K462" s="7">
        <v>16.64</v>
      </c>
    </row>
    <row r="463" spans="1:11" x14ac:dyDescent="0.2">
      <c r="A463" s="272"/>
      <c r="B463" s="272"/>
      <c r="C463" s="272"/>
      <c r="D463" s="272"/>
      <c r="E463" s="272"/>
      <c r="F463" s="272" t="s">
        <v>77</v>
      </c>
      <c r="G463" s="272" t="s">
        <v>78</v>
      </c>
      <c r="H463" s="272" t="s">
        <v>79</v>
      </c>
      <c r="I463" s="272" t="s">
        <v>78</v>
      </c>
      <c r="J463" s="272" t="s">
        <v>80</v>
      </c>
      <c r="K463" s="272" t="s">
        <v>78</v>
      </c>
    </row>
    <row r="464" spans="1:11" ht="15" thickBot="1" x14ac:dyDescent="0.25">
      <c r="A464" s="272"/>
      <c r="B464" s="272"/>
      <c r="C464" s="272"/>
      <c r="D464" s="272"/>
      <c r="E464" s="272"/>
      <c r="F464" s="272" t="s">
        <v>81</v>
      </c>
      <c r="G464" s="272" t="s">
        <v>1353</v>
      </c>
      <c r="H464" s="406" t="s">
        <v>82</v>
      </c>
      <c r="I464" s="406"/>
      <c r="J464" s="406" t="s">
        <v>1354</v>
      </c>
      <c r="K464" s="406"/>
    </row>
    <row r="465" spans="1:11" ht="0.95" customHeight="1" thickTop="1" x14ac:dyDescent="0.2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</row>
    <row r="466" spans="1:11" ht="18" customHeight="1" x14ac:dyDescent="0.2">
      <c r="A466" s="269"/>
      <c r="B466" s="269" t="s">
        <v>49</v>
      </c>
      <c r="C466" s="275" t="s">
        <v>28</v>
      </c>
      <c r="D466" s="269" t="s">
        <v>16</v>
      </c>
      <c r="E466" s="269" t="s">
        <v>25</v>
      </c>
      <c r="F466" s="403" t="s">
        <v>33</v>
      </c>
      <c r="G466" s="403"/>
      <c r="H466" s="276" t="s">
        <v>20</v>
      </c>
      <c r="I466" s="275" t="s">
        <v>45</v>
      </c>
      <c r="J466" s="275" t="s">
        <v>70</v>
      </c>
      <c r="K466" s="275" t="s">
        <v>34</v>
      </c>
    </row>
    <row r="467" spans="1:11" ht="44.1" customHeight="1" x14ac:dyDescent="0.2">
      <c r="A467" s="270" t="s">
        <v>71</v>
      </c>
      <c r="B467" s="270"/>
      <c r="C467" s="4" t="s">
        <v>784</v>
      </c>
      <c r="D467" s="270" t="s">
        <v>24</v>
      </c>
      <c r="E467" s="270" t="s">
        <v>785</v>
      </c>
      <c r="F467" s="404" t="s">
        <v>167</v>
      </c>
      <c r="G467" s="404"/>
      <c r="H467" s="5" t="s">
        <v>95</v>
      </c>
      <c r="I467" s="4">
        <v>1</v>
      </c>
      <c r="J467" s="4" t="s">
        <v>759</v>
      </c>
      <c r="K467" s="4" t="s">
        <v>759</v>
      </c>
    </row>
    <row r="468" spans="1:11" ht="21.95" customHeight="1" x14ac:dyDescent="0.2">
      <c r="A468" s="271" t="s">
        <v>74</v>
      </c>
      <c r="B468" s="271"/>
      <c r="C468" s="279" t="s">
        <v>774</v>
      </c>
      <c r="D468" s="271" t="s">
        <v>24</v>
      </c>
      <c r="E468" s="271" t="s">
        <v>775</v>
      </c>
      <c r="F468" s="405" t="s">
        <v>103</v>
      </c>
      <c r="G468" s="405"/>
      <c r="H468" s="6" t="s">
        <v>147</v>
      </c>
      <c r="I468" s="279" t="s">
        <v>776</v>
      </c>
      <c r="J468" s="279" t="s">
        <v>777</v>
      </c>
      <c r="K468" s="7">
        <v>99.63</v>
      </c>
    </row>
    <row r="469" spans="1:11" x14ac:dyDescent="0.2">
      <c r="A469" s="272"/>
      <c r="B469" s="272"/>
      <c r="C469" s="272"/>
      <c r="D469" s="272"/>
      <c r="E469" s="272"/>
      <c r="F469" s="272" t="s">
        <v>77</v>
      </c>
      <c r="G469" s="272" t="s">
        <v>78</v>
      </c>
      <c r="H469" s="272" t="s">
        <v>79</v>
      </c>
      <c r="I469" s="272" t="s">
        <v>78</v>
      </c>
      <c r="J469" s="272" t="s">
        <v>80</v>
      </c>
      <c r="K469" s="272" t="s">
        <v>78</v>
      </c>
    </row>
    <row r="470" spans="1:11" ht="15" thickBot="1" x14ac:dyDescent="0.25">
      <c r="A470" s="272"/>
      <c r="B470" s="272"/>
      <c r="C470" s="272"/>
      <c r="D470" s="272"/>
      <c r="E470" s="272"/>
      <c r="F470" s="272" t="s">
        <v>81</v>
      </c>
      <c r="G470" s="272" t="s">
        <v>1344</v>
      </c>
      <c r="H470" s="406" t="s">
        <v>82</v>
      </c>
      <c r="I470" s="406"/>
      <c r="J470" s="406" t="s">
        <v>1345</v>
      </c>
      <c r="K470" s="406"/>
    </row>
    <row r="471" spans="1:11" ht="0.95" customHeight="1" thickTop="1" x14ac:dyDescent="0.2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</row>
    <row r="472" spans="1:11" ht="18" customHeight="1" x14ac:dyDescent="0.2">
      <c r="A472" s="269"/>
      <c r="B472" s="269" t="s">
        <v>49</v>
      </c>
      <c r="C472" s="275" t="s">
        <v>28</v>
      </c>
      <c r="D472" s="269" t="s">
        <v>16</v>
      </c>
      <c r="E472" s="269" t="s">
        <v>25</v>
      </c>
      <c r="F472" s="403" t="s">
        <v>33</v>
      </c>
      <c r="G472" s="403"/>
      <c r="H472" s="276" t="s">
        <v>20</v>
      </c>
      <c r="I472" s="275" t="s">
        <v>45</v>
      </c>
      <c r="J472" s="275" t="s">
        <v>70</v>
      </c>
      <c r="K472" s="275" t="s">
        <v>34</v>
      </c>
    </row>
    <row r="473" spans="1:11" ht="54.95" customHeight="1" x14ac:dyDescent="0.2">
      <c r="A473" s="270" t="s">
        <v>71</v>
      </c>
      <c r="B473" s="270"/>
      <c r="C473" s="4" t="s">
        <v>219</v>
      </c>
      <c r="D473" s="270" t="s">
        <v>24</v>
      </c>
      <c r="E473" s="270" t="s">
        <v>220</v>
      </c>
      <c r="F473" s="404" t="s">
        <v>167</v>
      </c>
      <c r="G473" s="404"/>
      <c r="H473" s="5" t="s">
        <v>173</v>
      </c>
      <c r="I473" s="4">
        <v>1</v>
      </c>
      <c r="J473" s="4" t="s">
        <v>222</v>
      </c>
      <c r="K473" s="4" t="s">
        <v>222</v>
      </c>
    </row>
    <row r="474" spans="1:11" ht="54.95" customHeight="1" x14ac:dyDescent="0.2">
      <c r="A474" s="274" t="s">
        <v>86</v>
      </c>
      <c r="B474" s="274"/>
      <c r="C474" s="277" t="s">
        <v>804</v>
      </c>
      <c r="D474" s="274" t="s">
        <v>24</v>
      </c>
      <c r="E474" s="274" t="s">
        <v>805</v>
      </c>
      <c r="F474" s="407" t="s">
        <v>167</v>
      </c>
      <c r="G474" s="407"/>
      <c r="H474" s="9" t="s">
        <v>95</v>
      </c>
      <c r="I474" s="277" t="s">
        <v>76</v>
      </c>
      <c r="J474" s="277" t="s">
        <v>806</v>
      </c>
      <c r="K474" s="10">
        <v>9.66</v>
      </c>
    </row>
    <row r="475" spans="1:11" ht="54.95" customHeight="1" x14ac:dyDescent="0.2">
      <c r="A475" s="274" t="s">
        <v>86</v>
      </c>
      <c r="B475" s="274"/>
      <c r="C475" s="277" t="s">
        <v>807</v>
      </c>
      <c r="D475" s="274" t="s">
        <v>24</v>
      </c>
      <c r="E475" s="274" t="s">
        <v>808</v>
      </c>
      <c r="F475" s="407" t="s">
        <v>167</v>
      </c>
      <c r="G475" s="407"/>
      <c r="H475" s="9" t="s">
        <v>95</v>
      </c>
      <c r="I475" s="277" t="s">
        <v>76</v>
      </c>
      <c r="J475" s="277" t="s">
        <v>809</v>
      </c>
      <c r="K475" s="10">
        <v>3.86</v>
      </c>
    </row>
    <row r="476" spans="1:11" ht="54.95" customHeight="1" x14ac:dyDescent="0.2">
      <c r="A476" s="274" t="s">
        <v>86</v>
      </c>
      <c r="B476" s="274"/>
      <c r="C476" s="277" t="s">
        <v>810</v>
      </c>
      <c r="D476" s="274" t="s">
        <v>24</v>
      </c>
      <c r="E476" s="274" t="s">
        <v>811</v>
      </c>
      <c r="F476" s="407" t="s">
        <v>167</v>
      </c>
      <c r="G476" s="407"/>
      <c r="H476" s="9" t="s">
        <v>95</v>
      </c>
      <c r="I476" s="277" t="s">
        <v>76</v>
      </c>
      <c r="J476" s="277" t="s">
        <v>812</v>
      </c>
      <c r="K476" s="10">
        <v>0.78</v>
      </c>
    </row>
    <row r="477" spans="1:11" ht="21.95" customHeight="1" x14ac:dyDescent="0.2">
      <c r="A477" s="274" t="s">
        <v>86</v>
      </c>
      <c r="B477" s="274"/>
      <c r="C477" s="277" t="s">
        <v>813</v>
      </c>
      <c r="D477" s="274" t="s">
        <v>24</v>
      </c>
      <c r="E477" s="274" t="s">
        <v>814</v>
      </c>
      <c r="F477" s="407" t="s">
        <v>94</v>
      </c>
      <c r="G477" s="407"/>
      <c r="H477" s="9" t="s">
        <v>95</v>
      </c>
      <c r="I477" s="277" t="s">
        <v>76</v>
      </c>
      <c r="J477" s="277" t="s">
        <v>752</v>
      </c>
      <c r="K477" s="10">
        <v>13.52</v>
      </c>
    </row>
    <row r="478" spans="1:11" x14ac:dyDescent="0.2">
      <c r="A478" s="272"/>
      <c r="B478" s="272"/>
      <c r="C478" s="272"/>
      <c r="D478" s="272"/>
      <c r="E478" s="272"/>
      <c r="F478" s="272" t="s">
        <v>77</v>
      </c>
      <c r="G478" s="272" t="s">
        <v>753</v>
      </c>
      <c r="H478" s="272" t="s">
        <v>79</v>
      </c>
      <c r="I478" s="272" t="s">
        <v>78</v>
      </c>
      <c r="J478" s="272" t="s">
        <v>80</v>
      </c>
      <c r="K478" s="272" t="s">
        <v>753</v>
      </c>
    </row>
    <row r="479" spans="1:11" ht="15" thickBot="1" x14ac:dyDescent="0.25">
      <c r="A479" s="272"/>
      <c r="B479" s="272"/>
      <c r="C479" s="272"/>
      <c r="D479" s="272"/>
      <c r="E479" s="272"/>
      <c r="F479" s="272" t="s">
        <v>81</v>
      </c>
      <c r="G479" s="272" t="s">
        <v>1355</v>
      </c>
      <c r="H479" s="406" t="s">
        <v>82</v>
      </c>
      <c r="I479" s="406"/>
      <c r="J479" s="406" t="s">
        <v>1356</v>
      </c>
      <c r="K479" s="406"/>
    </row>
    <row r="480" spans="1:11" ht="0.95" customHeight="1" thickTop="1" x14ac:dyDescent="0.2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</row>
    <row r="481" spans="1:11" ht="18" customHeight="1" x14ac:dyDescent="0.2">
      <c r="A481" s="269"/>
      <c r="B481" s="269" t="s">
        <v>49</v>
      </c>
      <c r="C481" s="275" t="s">
        <v>28</v>
      </c>
      <c r="D481" s="269" t="s">
        <v>16</v>
      </c>
      <c r="E481" s="269" t="s">
        <v>25</v>
      </c>
      <c r="F481" s="403" t="s">
        <v>33</v>
      </c>
      <c r="G481" s="403"/>
      <c r="H481" s="276" t="s">
        <v>20</v>
      </c>
      <c r="I481" s="275" t="s">
        <v>45</v>
      </c>
      <c r="J481" s="275" t="s">
        <v>70</v>
      </c>
      <c r="K481" s="275" t="s">
        <v>34</v>
      </c>
    </row>
    <row r="482" spans="1:11" ht="54.95" customHeight="1" x14ac:dyDescent="0.2">
      <c r="A482" s="270" t="s">
        <v>71</v>
      </c>
      <c r="B482" s="270"/>
      <c r="C482" s="4" t="s">
        <v>211</v>
      </c>
      <c r="D482" s="270" t="s">
        <v>24</v>
      </c>
      <c r="E482" s="270" t="s">
        <v>212</v>
      </c>
      <c r="F482" s="404" t="s">
        <v>167</v>
      </c>
      <c r="G482" s="404"/>
      <c r="H482" s="5" t="s">
        <v>168</v>
      </c>
      <c r="I482" s="4">
        <v>1</v>
      </c>
      <c r="J482" s="4" t="s">
        <v>214</v>
      </c>
      <c r="K482" s="4" t="s">
        <v>214</v>
      </c>
    </row>
    <row r="483" spans="1:11" ht="54.95" customHeight="1" x14ac:dyDescent="0.2">
      <c r="A483" s="274" t="s">
        <v>86</v>
      </c>
      <c r="B483" s="274"/>
      <c r="C483" s="277" t="s">
        <v>815</v>
      </c>
      <c r="D483" s="274" t="s">
        <v>24</v>
      </c>
      <c r="E483" s="274" t="s">
        <v>816</v>
      </c>
      <c r="F483" s="407" t="s">
        <v>167</v>
      </c>
      <c r="G483" s="407"/>
      <c r="H483" s="9" t="s">
        <v>95</v>
      </c>
      <c r="I483" s="277" t="s">
        <v>76</v>
      </c>
      <c r="J483" s="277" t="s">
        <v>759</v>
      </c>
      <c r="K483" s="10">
        <v>99.63</v>
      </c>
    </row>
    <row r="484" spans="1:11" ht="54.95" customHeight="1" x14ac:dyDescent="0.2">
      <c r="A484" s="274" t="s">
        <v>86</v>
      </c>
      <c r="B484" s="274"/>
      <c r="C484" s="277" t="s">
        <v>817</v>
      </c>
      <c r="D484" s="274" t="s">
        <v>24</v>
      </c>
      <c r="E484" s="274" t="s">
        <v>818</v>
      </c>
      <c r="F484" s="407" t="s">
        <v>167</v>
      </c>
      <c r="G484" s="407"/>
      <c r="H484" s="9" t="s">
        <v>95</v>
      </c>
      <c r="I484" s="277" t="s">
        <v>76</v>
      </c>
      <c r="J484" s="277" t="s">
        <v>819</v>
      </c>
      <c r="K484" s="10">
        <v>18.11</v>
      </c>
    </row>
    <row r="485" spans="1:11" ht="54.95" customHeight="1" x14ac:dyDescent="0.2">
      <c r="A485" s="274" t="s">
        <v>86</v>
      </c>
      <c r="B485" s="274"/>
      <c r="C485" s="277" t="s">
        <v>804</v>
      </c>
      <c r="D485" s="274" t="s">
        <v>24</v>
      </c>
      <c r="E485" s="274" t="s">
        <v>805</v>
      </c>
      <c r="F485" s="407" t="s">
        <v>167</v>
      </c>
      <c r="G485" s="407"/>
      <c r="H485" s="9" t="s">
        <v>95</v>
      </c>
      <c r="I485" s="277" t="s">
        <v>76</v>
      </c>
      <c r="J485" s="277" t="s">
        <v>806</v>
      </c>
      <c r="K485" s="10">
        <v>9.66</v>
      </c>
    </row>
    <row r="486" spans="1:11" ht="54.95" customHeight="1" x14ac:dyDescent="0.2">
      <c r="A486" s="274" t="s">
        <v>86</v>
      </c>
      <c r="B486" s="274"/>
      <c r="C486" s="277" t="s">
        <v>807</v>
      </c>
      <c r="D486" s="274" t="s">
        <v>24</v>
      </c>
      <c r="E486" s="274" t="s">
        <v>808</v>
      </c>
      <c r="F486" s="407" t="s">
        <v>167</v>
      </c>
      <c r="G486" s="407"/>
      <c r="H486" s="9" t="s">
        <v>95</v>
      </c>
      <c r="I486" s="277" t="s">
        <v>76</v>
      </c>
      <c r="J486" s="277" t="s">
        <v>809</v>
      </c>
      <c r="K486" s="10">
        <v>3.86</v>
      </c>
    </row>
    <row r="487" spans="1:11" ht="54.95" customHeight="1" x14ac:dyDescent="0.2">
      <c r="A487" s="274" t="s">
        <v>86</v>
      </c>
      <c r="B487" s="274"/>
      <c r="C487" s="277" t="s">
        <v>810</v>
      </c>
      <c r="D487" s="274" t="s">
        <v>24</v>
      </c>
      <c r="E487" s="274" t="s">
        <v>811</v>
      </c>
      <c r="F487" s="407" t="s">
        <v>167</v>
      </c>
      <c r="G487" s="407"/>
      <c r="H487" s="9" t="s">
        <v>95</v>
      </c>
      <c r="I487" s="277" t="s">
        <v>76</v>
      </c>
      <c r="J487" s="277" t="s">
        <v>812</v>
      </c>
      <c r="K487" s="10">
        <v>0.78</v>
      </c>
    </row>
    <row r="488" spans="1:11" ht="21.95" customHeight="1" x14ac:dyDescent="0.2">
      <c r="A488" s="274" t="s">
        <v>86</v>
      </c>
      <c r="B488" s="274"/>
      <c r="C488" s="277" t="s">
        <v>813</v>
      </c>
      <c r="D488" s="274" t="s">
        <v>24</v>
      </c>
      <c r="E488" s="274" t="s">
        <v>814</v>
      </c>
      <c r="F488" s="407" t="s">
        <v>94</v>
      </c>
      <c r="G488" s="407"/>
      <c r="H488" s="9" t="s">
        <v>95</v>
      </c>
      <c r="I488" s="277" t="s">
        <v>76</v>
      </c>
      <c r="J488" s="277" t="s">
        <v>752</v>
      </c>
      <c r="K488" s="10">
        <v>13.52</v>
      </c>
    </row>
    <row r="489" spans="1:11" x14ac:dyDescent="0.2">
      <c r="A489" s="272"/>
      <c r="B489" s="272"/>
      <c r="C489" s="272"/>
      <c r="D489" s="272"/>
      <c r="E489" s="272"/>
      <c r="F489" s="272" t="s">
        <v>77</v>
      </c>
      <c r="G489" s="272" t="s">
        <v>753</v>
      </c>
      <c r="H489" s="272" t="s">
        <v>79</v>
      </c>
      <c r="I489" s="272" t="s">
        <v>78</v>
      </c>
      <c r="J489" s="272" t="s">
        <v>80</v>
      </c>
      <c r="K489" s="272" t="s">
        <v>753</v>
      </c>
    </row>
    <row r="490" spans="1:11" ht="15" thickBot="1" x14ac:dyDescent="0.25">
      <c r="A490" s="272"/>
      <c r="B490" s="272"/>
      <c r="C490" s="272"/>
      <c r="D490" s="272"/>
      <c r="E490" s="272"/>
      <c r="F490" s="272" t="s">
        <v>81</v>
      </c>
      <c r="G490" s="272" t="s">
        <v>1357</v>
      </c>
      <c r="H490" s="406" t="s">
        <v>82</v>
      </c>
      <c r="I490" s="406"/>
      <c r="J490" s="406" t="s">
        <v>1358</v>
      </c>
      <c r="K490" s="406"/>
    </row>
    <row r="491" spans="1:11" ht="0.95" customHeight="1" thickTop="1" x14ac:dyDescent="0.2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</row>
    <row r="492" spans="1:11" ht="18" customHeight="1" x14ac:dyDescent="0.2">
      <c r="A492" s="269"/>
      <c r="B492" s="269" t="s">
        <v>49</v>
      </c>
      <c r="C492" s="275" t="s">
        <v>28</v>
      </c>
      <c r="D492" s="269" t="s">
        <v>16</v>
      </c>
      <c r="E492" s="269" t="s">
        <v>25</v>
      </c>
      <c r="F492" s="403" t="s">
        <v>33</v>
      </c>
      <c r="G492" s="403"/>
      <c r="H492" s="276" t="s">
        <v>20</v>
      </c>
      <c r="I492" s="275" t="s">
        <v>45</v>
      </c>
      <c r="J492" s="275" t="s">
        <v>70</v>
      </c>
      <c r="K492" s="275" t="s">
        <v>34</v>
      </c>
    </row>
    <row r="493" spans="1:11" ht="54.95" customHeight="1" x14ac:dyDescent="0.2">
      <c r="A493" s="270" t="s">
        <v>71</v>
      </c>
      <c r="B493" s="270"/>
      <c r="C493" s="4" t="s">
        <v>804</v>
      </c>
      <c r="D493" s="270" t="s">
        <v>24</v>
      </c>
      <c r="E493" s="270" t="s">
        <v>805</v>
      </c>
      <c r="F493" s="404" t="s">
        <v>167</v>
      </c>
      <c r="G493" s="404"/>
      <c r="H493" s="5" t="s">
        <v>95</v>
      </c>
      <c r="I493" s="4">
        <v>1</v>
      </c>
      <c r="J493" s="4" t="s">
        <v>806</v>
      </c>
      <c r="K493" s="4" t="s">
        <v>806</v>
      </c>
    </row>
    <row r="494" spans="1:11" ht="44.1" customHeight="1" x14ac:dyDescent="0.2">
      <c r="A494" s="271" t="s">
        <v>74</v>
      </c>
      <c r="B494" s="271"/>
      <c r="C494" s="279" t="s">
        <v>767</v>
      </c>
      <c r="D494" s="271" t="s">
        <v>24</v>
      </c>
      <c r="E494" s="271" t="s">
        <v>768</v>
      </c>
      <c r="F494" s="405" t="s">
        <v>133</v>
      </c>
      <c r="G494" s="405"/>
      <c r="H494" s="6" t="s">
        <v>32</v>
      </c>
      <c r="I494" s="279" t="s">
        <v>820</v>
      </c>
      <c r="J494" s="279" t="s">
        <v>769</v>
      </c>
      <c r="K494" s="7">
        <v>8.41</v>
      </c>
    </row>
    <row r="495" spans="1:11" ht="44.1" customHeight="1" x14ac:dyDescent="0.2">
      <c r="A495" s="271" t="s">
        <v>74</v>
      </c>
      <c r="B495" s="271"/>
      <c r="C495" s="279" t="s">
        <v>821</v>
      </c>
      <c r="D495" s="271" t="s">
        <v>24</v>
      </c>
      <c r="E495" s="271" t="s">
        <v>822</v>
      </c>
      <c r="F495" s="405" t="s">
        <v>103</v>
      </c>
      <c r="G495" s="405"/>
      <c r="H495" s="6" t="s">
        <v>32</v>
      </c>
      <c r="I495" s="279" t="s">
        <v>820</v>
      </c>
      <c r="J495" s="279" t="s">
        <v>823</v>
      </c>
      <c r="K495" s="7">
        <v>1.25</v>
      </c>
    </row>
    <row r="496" spans="1:11" x14ac:dyDescent="0.2">
      <c r="A496" s="272"/>
      <c r="B496" s="272"/>
      <c r="C496" s="272"/>
      <c r="D496" s="272"/>
      <c r="E496" s="272"/>
      <c r="F496" s="272" t="s">
        <v>77</v>
      </c>
      <c r="G496" s="272" t="s">
        <v>78</v>
      </c>
      <c r="H496" s="272" t="s">
        <v>79</v>
      </c>
      <c r="I496" s="272" t="s">
        <v>78</v>
      </c>
      <c r="J496" s="272" t="s">
        <v>80</v>
      </c>
      <c r="K496" s="272" t="s">
        <v>78</v>
      </c>
    </row>
    <row r="497" spans="1:11" ht="15" thickBot="1" x14ac:dyDescent="0.25">
      <c r="A497" s="272"/>
      <c r="B497" s="272"/>
      <c r="C497" s="272"/>
      <c r="D497" s="272"/>
      <c r="E497" s="272"/>
      <c r="F497" s="272" t="s">
        <v>81</v>
      </c>
      <c r="G497" s="272" t="s">
        <v>1359</v>
      </c>
      <c r="H497" s="406" t="s">
        <v>82</v>
      </c>
      <c r="I497" s="406"/>
      <c r="J497" s="406" t="s">
        <v>831</v>
      </c>
      <c r="K497" s="406"/>
    </row>
    <row r="498" spans="1:11" ht="0.95" customHeight="1" thickTop="1" x14ac:dyDescent="0.2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</row>
    <row r="499" spans="1:11" ht="18" customHeight="1" x14ac:dyDescent="0.2">
      <c r="A499" s="269"/>
      <c r="B499" s="269" t="s">
        <v>49</v>
      </c>
      <c r="C499" s="275" t="s">
        <v>28</v>
      </c>
      <c r="D499" s="269" t="s">
        <v>16</v>
      </c>
      <c r="E499" s="269" t="s">
        <v>25</v>
      </c>
      <c r="F499" s="403" t="s">
        <v>33</v>
      </c>
      <c r="G499" s="403"/>
      <c r="H499" s="276" t="s">
        <v>20</v>
      </c>
      <c r="I499" s="275" t="s">
        <v>45</v>
      </c>
      <c r="J499" s="275" t="s">
        <v>70</v>
      </c>
      <c r="K499" s="275" t="s">
        <v>34</v>
      </c>
    </row>
    <row r="500" spans="1:11" ht="54.95" customHeight="1" x14ac:dyDescent="0.2">
      <c r="A500" s="270" t="s">
        <v>71</v>
      </c>
      <c r="B500" s="270"/>
      <c r="C500" s="4" t="s">
        <v>810</v>
      </c>
      <c r="D500" s="270" t="s">
        <v>24</v>
      </c>
      <c r="E500" s="270" t="s">
        <v>811</v>
      </c>
      <c r="F500" s="404" t="s">
        <v>167</v>
      </c>
      <c r="G500" s="404"/>
      <c r="H500" s="5" t="s">
        <v>95</v>
      </c>
      <c r="I500" s="4">
        <v>1</v>
      </c>
      <c r="J500" s="4" t="s">
        <v>812</v>
      </c>
      <c r="K500" s="4" t="s">
        <v>812</v>
      </c>
    </row>
    <row r="501" spans="1:11" ht="44.1" customHeight="1" x14ac:dyDescent="0.2">
      <c r="A501" s="271" t="s">
        <v>74</v>
      </c>
      <c r="B501" s="271"/>
      <c r="C501" s="279" t="s">
        <v>767</v>
      </c>
      <c r="D501" s="271" t="s">
        <v>24</v>
      </c>
      <c r="E501" s="271" t="s">
        <v>768</v>
      </c>
      <c r="F501" s="405" t="s">
        <v>133</v>
      </c>
      <c r="G501" s="405"/>
      <c r="H501" s="6" t="s">
        <v>32</v>
      </c>
      <c r="I501" s="279" t="s">
        <v>770</v>
      </c>
      <c r="J501" s="279" t="s">
        <v>769</v>
      </c>
      <c r="K501" s="7">
        <v>0.68</v>
      </c>
    </row>
    <row r="502" spans="1:11" ht="44.1" customHeight="1" x14ac:dyDescent="0.2">
      <c r="A502" s="271" t="s">
        <v>74</v>
      </c>
      <c r="B502" s="271"/>
      <c r="C502" s="279" t="s">
        <v>821</v>
      </c>
      <c r="D502" s="271" t="s">
        <v>24</v>
      </c>
      <c r="E502" s="271" t="s">
        <v>822</v>
      </c>
      <c r="F502" s="405" t="s">
        <v>103</v>
      </c>
      <c r="G502" s="405"/>
      <c r="H502" s="6" t="s">
        <v>32</v>
      </c>
      <c r="I502" s="279" t="s">
        <v>770</v>
      </c>
      <c r="J502" s="279" t="s">
        <v>823</v>
      </c>
      <c r="K502" s="7">
        <v>0.1</v>
      </c>
    </row>
    <row r="503" spans="1:11" x14ac:dyDescent="0.2">
      <c r="A503" s="272"/>
      <c r="B503" s="272"/>
      <c r="C503" s="272"/>
      <c r="D503" s="272"/>
      <c r="E503" s="272"/>
      <c r="F503" s="272" t="s">
        <v>77</v>
      </c>
      <c r="G503" s="272" t="s">
        <v>78</v>
      </c>
      <c r="H503" s="272" t="s">
        <v>79</v>
      </c>
      <c r="I503" s="272" t="s">
        <v>78</v>
      </c>
      <c r="J503" s="272" t="s">
        <v>80</v>
      </c>
      <c r="K503" s="272" t="s">
        <v>78</v>
      </c>
    </row>
    <row r="504" spans="1:11" ht="15" thickBot="1" x14ac:dyDescent="0.25">
      <c r="A504" s="272"/>
      <c r="B504" s="272"/>
      <c r="C504" s="272"/>
      <c r="D504" s="272"/>
      <c r="E504" s="272"/>
      <c r="F504" s="272" t="s">
        <v>81</v>
      </c>
      <c r="G504" s="272" t="s">
        <v>782</v>
      </c>
      <c r="H504" s="406" t="s">
        <v>82</v>
      </c>
      <c r="I504" s="406"/>
      <c r="J504" s="406" t="s">
        <v>1360</v>
      </c>
      <c r="K504" s="406"/>
    </row>
    <row r="505" spans="1:11" ht="0.95" customHeight="1" thickTop="1" x14ac:dyDescent="0.2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</row>
    <row r="506" spans="1:11" ht="18" customHeight="1" x14ac:dyDescent="0.2">
      <c r="A506" s="269"/>
      <c r="B506" s="269" t="s">
        <v>49</v>
      </c>
      <c r="C506" s="275" t="s">
        <v>28</v>
      </c>
      <c r="D506" s="269" t="s">
        <v>16</v>
      </c>
      <c r="E506" s="269" t="s">
        <v>25</v>
      </c>
      <c r="F506" s="403" t="s">
        <v>33</v>
      </c>
      <c r="G506" s="403"/>
      <c r="H506" s="276" t="s">
        <v>20</v>
      </c>
      <c r="I506" s="275" t="s">
        <v>45</v>
      </c>
      <c r="J506" s="275" t="s">
        <v>70</v>
      </c>
      <c r="K506" s="275" t="s">
        <v>34</v>
      </c>
    </row>
    <row r="507" spans="1:11" ht="54.95" customHeight="1" x14ac:dyDescent="0.2">
      <c r="A507" s="270" t="s">
        <v>71</v>
      </c>
      <c r="B507" s="270"/>
      <c r="C507" s="4" t="s">
        <v>807</v>
      </c>
      <c r="D507" s="270" t="s">
        <v>24</v>
      </c>
      <c r="E507" s="270" t="s">
        <v>808</v>
      </c>
      <c r="F507" s="404" t="s">
        <v>167</v>
      </c>
      <c r="G507" s="404"/>
      <c r="H507" s="5" t="s">
        <v>95</v>
      </c>
      <c r="I507" s="4">
        <v>1</v>
      </c>
      <c r="J507" s="4" t="s">
        <v>809</v>
      </c>
      <c r="K507" s="4" t="s">
        <v>809</v>
      </c>
    </row>
    <row r="508" spans="1:11" ht="44.1" customHeight="1" x14ac:dyDescent="0.2">
      <c r="A508" s="271" t="s">
        <v>74</v>
      </c>
      <c r="B508" s="271"/>
      <c r="C508" s="279" t="s">
        <v>767</v>
      </c>
      <c r="D508" s="271" t="s">
        <v>24</v>
      </c>
      <c r="E508" s="271" t="s">
        <v>768</v>
      </c>
      <c r="F508" s="405" t="s">
        <v>133</v>
      </c>
      <c r="G508" s="405"/>
      <c r="H508" s="6" t="s">
        <v>32</v>
      </c>
      <c r="I508" s="279" t="s">
        <v>718</v>
      </c>
      <c r="J508" s="279" t="s">
        <v>769</v>
      </c>
      <c r="K508" s="7">
        <v>3.36</v>
      </c>
    </row>
    <row r="509" spans="1:11" ht="44.1" customHeight="1" x14ac:dyDescent="0.2">
      <c r="A509" s="271" t="s">
        <v>74</v>
      </c>
      <c r="B509" s="271"/>
      <c r="C509" s="279" t="s">
        <v>821</v>
      </c>
      <c r="D509" s="271" t="s">
        <v>24</v>
      </c>
      <c r="E509" s="271" t="s">
        <v>822</v>
      </c>
      <c r="F509" s="405" t="s">
        <v>103</v>
      </c>
      <c r="G509" s="405"/>
      <c r="H509" s="6" t="s">
        <v>32</v>
      </c>
      <c r="I509" s="279" t="s">
        <v>718</v>
      </c>
      <c r="J509" s="279" t="s">
        <v>823</v>
      </c>
      <c r="K509" s="7">
        <v>0.5</v>
      </c>
    </row>
    <row r="510" spans="1:11" x14ac:dyDescent="0.2">
      <c r="A510" s="272"/>
      <c r="B510" s="272"/>
      <c r="C510" s="272"/>
      <c r="D510" s="272"/>
      <c r="E510" s="272"/>
      <c r="F510" s="272" t="s">
        <v>77</v>
      </c>
      <c r="G510" s="272" t="s">
        <v>78</v>
      </c>
      <c r="H510" s="272" t="s">
        <v>79</v>
      </c>
      <c r="I510" s="272" t="s">
        <v>78</v>
      </c>
      <c r="J510" s="272" t="s">
        <v>80</v>
      </c>
      <c r="K510" s="272" t="s">
        <v>78</v>
      </c>
    </row>
    <row r="511" spans="1:11" ht="15" thickBot="1" x14ac:dyDescent="0.25">
      <c r="A511" s="272"/>
      <c r="B511" s="272"/>
      <c r="C511" s="272"/>
      <c r="D511" s="272"/>
      <c r="E511" s="272"/>
      <c r="F511" s="272" t="s">
        <v>81</v>
      </c>
      <c r="G511" s="272" t="s">
        <v>924</v>
      </c>
      <c r="H511" s="406" t="s">
        <v>82</v>
      </c>
      <c r="I511" s="406"/>
      <c r="J511" s="406" t="s">
        <v>1361</v>
      </c>
      <c r="K511" s="406"/>
    </row>
    <row r="512" spans="1:11" ht="0.95" customHeight="1" thickTop="1" x14ac:dyDescent="0.2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</row>
    <row r="513" spans="1:11" ht="18" customHeight="1" x14ac:dyDescent="0.2">
      <c r="A513" s="269"/>
      <c r="B513" s="269" t="s">
        <v>49</v>
      </c>
      <c r="C513" s="275" t="s">
        <v>28</v>
      </c>
      <c r="D513" s="269" t="s">
        <v>16</v>
      </c>
      <c r="E513" s="269" t="s">
        <v>25</v>
      </c>
      <c r="F513" s="403" t="s">
        <v>33</v>
      </c>
      <c r="G513" s="403"/>
      <c r="H513" s="276" t="s">
        <v>20</v>
      </c>
      <c r="I513" s="275" t="s">
        <v>45</v>
      </c>
      <c r="J513" s="275" t="s">
        <v>70</v>
      </c>
      <c r="K513" s="275" t="s">
        <v>34</v>
      </c>
    </row>
    <row r="514" spans="1:11" ht="54.95" customHeight="1" x14ac:dyDescent="0.2">
      <c r="A514" s="270" t="s">
        <v>71</v>
      </c>
      <c r="B514" s="270"/>
      <c r="C514" s="4" t="s">
        <v>817</v>
      </c>
      <c r="D514" s="270" t="s">
        <v>24</v>
      </c>
      <c r="E514" s="270" t="s">
        <v>818</v>
      </c>
      <c r="F514" s="404" t="s">
        <v>167</v>
      </c>
      <c r="G514" s="404"/>
      <c r="H514" s="5" t="s">
        <v>95</v>
      </c>
      <c r="I514" s="4">
        <v>1</v>
      </c>
      <c r="J514" s="4" t="s">
        <v>819</v>
      </c>
      <c r="K514" s="4" t="s">
        <v>819</v>
      </c>
    </row>
    <row r="515" spans="1:11" ht="44.1" customHeight="1" x14ac:dyDescent="0.2">
      <c r="A515" s="271" t="s">
        <v>74</v>
      </c>
      <c r="B515" s="271"/>
      <c r="C515" s="279" t="s">
        <v>767</v>
      </c>
      <c r="D515" s="271" t="s">
        <v>24</v>
      </c>
      <c r="E515" s="271" t="s">
        <v>768</v>
      </c>
      <c r="F515" s="405" t="s">
        <v>133</v>
      </c>
      <c r="G515" s="405"/>
      <c r="H515" s="6" t="s">
        <v>32</v>
      </c>
      <c r="I515" s="279" t="s">
        <v>825</v>
      </c>
      <c r="J515" s="279" t="s">
        <v>769</v>
      </c>
      <c r="K515" s="7">
        <v>15.77</v>
      </c>
    </row>
    <row r="516" spans="1:11" ht="44.1" customHeight="1" x14ac:dyDescent="0.2">
      <c r="A516" s="271" t="s">
        <v>74</v>
      </c>
      <c r="B516" s="271"/>
      <c r="C516" s="279" t="s">
        <v>821</v>
      </c>
      <c r="D516" s="271" t="s">
        <v>24</v>
      </c>
      <c r="E516" s="271" t="s">
        <v>822</v>
      </c>
      <c r="F516" s="405" t="s">
        <v>103</v>
      </c>
      <c r="G516" s="405"/>
      <c r="H516" s="6" t="s">
        <v>32</v>
      </c>
      <c r="I516" s="279" t="s">
        <v>825</v>
      </c>
      <c r="J516" s="279" t="s">
        <v>823</v>
      </c>
      <c r="K516" s="7">
        <v>2.34</v>
      </c>
    </row>
    <row r="517" spans="1:11" x14ac:dyDescent="0.2">
      <c r="A517" s="272"/>
      <c r="B517" s="272"/>
      <c r="C517" s="272"/>
      <c r="D517" s="272"/>
      <c r="E517" s="272"/>
      <c r="F517" s="272" t="s">
        <v>77</v>
      </c>
      <c r="G517" s="272" t="s">
        <v>78</v>
      </c>
      <c r="H517" s="272" t="s">
        <v>79</v>
      </c>
      <c r="I517" s="272" t="s">
        <v>78</v>
      </c>
      <c r="J517" s="272" t="s">
        <v>80</v>
      </c>
      <c r="K517" s="272" t="s">
        <v>78</v>
      </c>
    </row>
    <row r="518" spans="1:11" ht="15" thickBot="1" x14ac:dyDescent="0.25">
      <c r="A518" s="272"/>
      <c r="B518" s="272"/>
      <c r="C518" s="272"/>
      <c r="D518" s="272"/>
      <c r="E518" s="272"/>
      <c r="F518" s="272" t="s">
        <v>81</v>
      </c>
      <c r="G518" s="272" t="s">
        <v>1362</v>
      </c>
      <c r="H518" s="406" t="s">
        <v>82</v>
      </c>
      <c r="I518" s="406"/>
      <c r="J518" s="406" t="s">
        <v>1363</v>
      </c>
      <c r="K518" s="406"/>
    </row>
    <row r="519" spans="1:11" ht="0.95" customHeight="1" thickTop="1" x14ac:dyDescent="0.2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</row>
    <row r="520" spans="1:11" ht="18" customHeight="1" x14ac:dyDescent="0.2">
      <c r="A520" s="269"/>
      <c r="B520" s="269" t="s">
        <v>49</v>
      </c>
      <c r="C520" s="275" t="s">
        <v>28</v>
      </c>
      <c r="D520" s="269" t="s">
        <v>16</v>
      </c>
      <c r="E520" s="269" t="s">
        <v>25</v>
      </c>
      <c r="F520" s="403" t="s">
        <v>33</v>
      </c>
      <c r="G520" s="403"/>
      <c r="H520" s="276" t="s">
        <v>20</v>
      </c>
      <c r="I520" s="275" t="s">
        <v>45</v>
      </c>
      <c r="J520" s="275" t="s">
        <v>70</v>
      </c>
      <c r="K520" s="275" t="s">
        <v>34</v>
      </c>
    </row>
    <row r="521" spans="1:11" ht="54.95" customHeight="1" x14ac:dyDescent="0.2">
      <c r="A521" s="270" t="s">
        <v>71</v>
      </c>
      <c r="B521" s="270"/>
      <c r="C521" s="4" t="s">
        <v>815</v>
      </c>
      <c r="D521" s="270" t="s">
        <v>24</v>
      </c>
      <c r="E521" s="270" t="s">
        <v>816</v>
      </c>
      <c r="F521" s="404" t="s">
        <v>167</v>
      </c>
      <c r="G521" s="404"/>
      <c r="H521" s="5" t="s">
        <v>95</v>
      </c>
      <c r="I521" s="4">
        <v>1</v>
      </c>
      <c r="J521" s="4" t="s">
        <v>759</v>
      </c>
      <c r="K521" s="4" t="s">
        <v>759</v>
      </c>
    </row>
    <row r="522" spans="1:11" ht="21.95" customHeight="1" x14ac:dyDescent="0.2">
      <c r="A522" s="271" t="s">
        <v>74</v>
      </c>
      <c r="B522" s="271"/>
      <c r="C522" s="279" t="s">
        <v>774</v>
      </c>
      <c r="D522" s="271" t="s">
        <v>24</v>
      </c>
      <c r="E522" s="271" t="s">
        <v>775</v>
      </c>
      <c r="F522" s="405" t="s">
        <v>103</v>
      </c>
      <c r="G522" s="405"/>
      <c r="H522" s="6" t="s">
        <v>147</v>
      </c>
      <c r="I522" s="279" t="s">
        <v>776</v>
      </c>
      <c r="J522" s="279" t="s">
        <v>777</v>
      </c>
      <c r="K522" s="7">
        <v>99.63</v>
      </c>
    </row>
    <row r="523" spans="1:11" x14ac:dyDescent="0.2">
      <c r="A523" s="272"/>
      <c r="B523" s="272"/>
      <c r="C523" s="272"/>
      <c r="D523" s="272"/>
      <c r="E523" s="272"/>
      <c r="F523" s="272" t="s">
        <v>77</v>
      </c>
      <c r="G523" s="272" t="s">
        <v>78</v>
      </c>
      <c r="H523" s="272" t="s">
        <v>79</v>
      </c>
      <c r="I523" s="272" t="s">
        <v>78</v>
      </c>
      <c r="J523" s="272" t="s">
        <v>80</v>
      </c>
      <c r="K523" s="272" t="s">
        <v>78</v>
      </c>
    </row>
    <row r="524" spans="1:11" ht="15" thickBot="1" x14ac:dyDescent="0.25">
      <c r="A524" s="272"/>
      <c r="B524" s="272"/>
      <c r="C524" s="272"/>
      <c r="D524" s="272"/>
      <c r="E524" s="272"/>
      <c r="F524" s="272" t="s">
        <v>81</v>
      </c>
      <c r="G524" s="272" t="s">
        <v>1344</v>
      </c>
      <c r="H524" s="406" t="s">
        <v>82</v>
      </c>
      <c r="I524" s="406"/>
      <c r="J524" s="406" t="s">
        <v>1345</v>
      </c>
      <c r="K524" s="406"/>
    </row>
    <row r="525" spans="1:11" ht="0.95" customHeight="1" thickTop="1" x14ac:dyDescent="0.2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</row>
    <row r="526" spans="1:11" ht="18" customHeight="1" x14ac:dyDescent="0.2">
      <c r="A526" s="269"/>
      <c r="B526" s="269" t="s">
        <v>49</v>
      </c>
      <c r="C526" s="275" t="s">
        <v>28</v>
      </c>
      <c r="D526" s="269" t="s">
        <v>16</v>
      </c>
      <c r="E526" s="269" t="s">
        <v>25</v>
      </c>
      <c r="F526" s="403" t="s">
        <v>33</v>
      </c>
      <c r="G526" s="403"/>
      <c r="H526" s="276" t="s">
        <v>20</v>
      </c>
      <c r="I526" s="275" t="s">
        <v>45</v>
      </c>
      <c r="J526" s="275" t="s">
        <v>70</v>
      </c>
      <c r="K526" s="275" t="s">
        <v>34</v>
      </c>
    </row>
    <row r="527" spans="1:11" ht="21.95" customHeight="1" x14ac:dyDescent="0.2">
      <c r="A527" s="270" t="s">
        <v>71</v>
      </c>
      <c r="B527" s="270"/>
      <c r="C527" s="4" t="s">
        <v>92</v>
      </c>
      <c r="D527" s="270" t="s">
        <v>24</v>
      </c>
      <c r="E527" s="270" t="s">
        <v>93</v>
      </c>
      <c r="F527" s="404" t="s">
        <v>94</v>
      </c>
      <c r="G527" s="404"/>
      <c r="H527" s="5" t="s">
        <v>95</v>
      </c>
      <c r="I527" s="4">
        <v>1</v>
      </c>
      <c r="J527" s="4" t="s">
        <v>96</v>
      </c>
      <c r="K527" s="4" t="s">
        <v>96</v>
      </c>
    </row>
    <row r="528" spans="1:11" ht="21.95" customHeight="1" x14ac:dyDescent="0.2">
      <c r="A528" s="274" t="s">
        <v>86</v>
      </c>
      <c r="B528" s="274"/>
      <c r="C528" s="277" t="s">
        <v>657</v>
      </c>
      <c r="D528" s="274" t="s">
        <v>24</v>
      </c>
      <c r="E528" s="274" t="s">
        <v>658</v>
      </c>
      <c r="F528" s="407" t="s">
        <v>94</v>
      </c>
      <c r="G528" s="407"/>
      <c r="H528" s="9" t="s">
        <v>95</v>
      </c>
      <c r="I528" s="277" t="s">
        <v>76</v>
      </c>
      <c r="J528" s="277" t="s">
        <v>659</v>
      </c>
      <c r="K528" s="10">
        <v>0.4</v>
      </c>
    </row>
    <row r="529" spans="1:11" ht="21.95" customHeight="1" x14ac:dyDescent="0.2">
      <c r="A529" s="274" t="s">
        <v>86</v>
      </c>
      <c r="B529" s="274"/>
      <c r="C529" s="277" t="s">
        <v>127</v>
      </c>
      <c r="D529" s="274" t="s">
        <v>24</v>
      </c>
      <c r="E529" s="274" t="s">
        <v>128</v>
      </c>
      <c r="F529" s="407" t="s">
        <v>94</v>
      </c>
      <c r="G529" s="407"/>
      <c r="H529" s="9" t="s">
        <v>95</v>
      </c>
      <c r="I529" s="277" t="s">
        <v>76</v>
      </c>
      <c r="J529" s="277" t="s">
        <v>129</v>
      </c>
      <c r="K529" s="10">
        <v>0.69</v>
      </c>
    </row>
    <row r="530" spans="1:11" ht="21.95" customHeight="1" x14ac:dyDescent="0.2">
      <c r="A530" s="274" t="s">
        <v>86</v>
      </c>
      <c r="B530" s="274"/>
      <c r="C530" s="277" t="s">
        <v>826</v>
      </c>
      <c r="D530" s="274" t="s">
        <v>24</v>
      </c>
      <c r="E530" s="274" t="s">
        <v>827</v>
      </c>
      <c r="F530" s="407" t="s">
        <v>94</v>
      </c>
      <c r="G530" s="407"/>
      <c r="H530" s="9" t="s">
        <v>95</v>
      </c>
      <c r="I530" s="277" t="s">
        <v>76</v>
      </c>
      <c r="J530" s="277" t="s">
        <v>112</v>
      </c>
      <c r="K530" s="10">
        <v>0.11</v>
      </c>
    </row>
    <row r="531" spans="1:11" ht="21.95" customHeight="1" x14ac:dyDescent="0.2">
      <c r="A531" s="271" t="s">
        <v>74</v>
      </c>
      <c r="B531" s="271"/>
      <c r="C531" s="279" t="s">
        <v>662</v>
      </c>
      <c r="D531" s="271" t="s">
        <v>24</v>
      </c>
      <c r="E531" s="271" t="s">
        <v>663</v>
      </c>
      <c r="F531" s="405" t="s">
        <v>664</v>
      </c>
      <c r="G531" s="405"/>
      <c r="H531" s="6" t="s">
        <v>95</v>
      </c>
      <c r="I531" s="279" t="s">
        <v>76</v>
      </c>
      <c r="J531" s="279" t="s">
        <v>90</v>
      </c>
      <c r="K531" s="7">
        <v>0.01</v>
      </c>
    </row>
    <row r="532" spans="1:11" ht="21.95" customHeight="1" x14ac:dyDescent="0.2">
      <c r="A532" s="271" t="s">
        <v>74</v>
      </c>
      <c r="B532" s="271"/>
      <c r="C532" s="279" t="s">
        <v>828</v>
      </c>
      <c r="D532" s="271" t="s">
        <v>24</v>
      </c>
      <c r="E532" s="271" t="s">
        <v>829</v>
      </c>
      <c r="F532" s="405" t="s">
        <v>130</v>
      </c>
      <c r="G532" s="405"/>
      <c r="H532" s="6" t="s">
        <v>95</v>
      </c>
      <c r="I532" s="279" t="s">
        <v>76</v>
      </c>
      <c r="J532" s="279" t="s">
        <v>830</v>
      </c>
      <c r="K532" s="7">
        <v>12.14</v>
      </c>
    </row>
    <row r="533" spans="1:11" ht="21.95" customHeight="1" x14ac:dyDescent="0.2">
      <c r="A533" s="271" t="s">
        <v>74</v>
      </c>
      <c r="B533" s="271"/>
      <c r="C533" s="279" t="s">
        <v>668</v>
      </c>
      <c r="D533" s="271" t="s">
        <v>24</v>
      </c>
      <c r="E533" s="271" t="s">
        <v>669</v>
      </c>
      <c r="F533" s="405" t="s">
        <v>664</v>
      </c>
      <c r="G533" s="405"/>
      <c r="H533" s="6" t="s">
        <v>95</v>
      </c>
      <c r="I533" s="279" t="s">
        <v>76</v>
      </c>
      <c r="J533" s="279" t="s">
        <v>670</v>
      </c>
      <c r="K533" s="7">
        <v>0.37</v>
      </c>
    </row>
    <row r="534" spans="1:11" ht="21.95" customHeight="1" x14ac:dyDescent="0.2">
      <c r="A534" s="271" t="s">
        <v>74</v>
      </c>
      <c r="B534" s="271"/>
      <c r="C534" s="279" t="s">
        <v>671</v>
      </c>
      <c r="D534" s="271" t="s">
        <v>24</v>
      </c>
      <c r="E534" s="271" t="s">
        <v>672</v>
      </c>
      <c r="F534" s="405" t="s">
        <v>75</v>
      </c>
      <c r="G534" s="405"/>
      <c r="H534" s="6" t="s">
        <v>95</v>
      </c>
      <c r="I534" s="279" t="s">
        <v>76</v>
      </c>
      <c r="J534" s="279" t="s">
        <v>192</v>
      </c>
      <c r="K534" s="7">
        <v>0.02</v>
      </c>
    </row>
    <row r="535" spans="1:11" ht="21.95" customHeight="1" x14ac:dyDescent="0.2">
      <c r="A535" s="271" t="s">
        <v>74</v>
      </c>
      <c r="B535" s="271"/>
      <c r="C535" s="279" t="s">
        <v>673</v>
      </c>
      <c r="D535" s="271" t="s">
        <v>24</v>
      </c>
      <c r="E535" s="271" t="s">
        <v>674</v>
      </c>
      <c r="F535" s="405" t="s">
        <v>675</v>
      </c>
      <c r="G535" s="405"/>
      <c r="H535" s="6" t="s">
        <v>95</v>
      </c>
      <c r="I535" s="279" t="s">
        <v>76</v>
      </c>
      <c r="J535" s="279" t="s">
        <v>676</v>
      </c>
      <c r="K535" s="7">
        <v>0.43</v>
      </c>
    </row>
    <row r="536" spans="1:11" x14ac:dyDescent="0.2">
      <c r="A536" s="272"/>
      <c r="B536" s="272"/>
      <c r="C536" s="272"/>
      <c r="D536" s="272"/>
      <c r="E536" s="272"/>
      <c r="F536" s="272" t="s">
        <v>77</v>
      </c>
      <c r="G536" s="272" t="s">
        <v>831</v>
      </c>
      <c r="H536" s="272" t="s">
        <v>79</v>
      </c>
      <c r="I536" s="272" t="s">
        <v>78</v>
      </c>
      <c r="J536" s="272" t="s">
        <v>80</v>
      </c>
      <c r="K536" s="272" t="s">
        <v>831</v>
      </c>
    </row>
    <row r="537" spans="1:11" ht="15" thickBot="1" x14ac:dyDescent="0.25">
      <c r="A537" s="272"/>
      <c r="B537" s="272"/>
      <c r="C537" s="272"/>
      <c r="D537" s="272"/>
      <c r="E537" s="272"/>
      <c r="F537" s="272" t="s">
        <v>81</v>
      </c>
      <c r="G537" s="272" t="s">
        <v>1364</v>
      </c>
      <c r="H537" s="406" t="s">
        <v>82</v>
      </c>
      <c r="I537" s="406"/>
      <c r="J537" s="406" t="s">
        <v>778</v>
      </c>
      <c r="K537" s="406"/>
    </row>
    <row r="538" spans="1:11" ht="0.95" customHeight="1" thickTop="1" x14ac:dyDescent="0.2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</row>
    <row r="539" spans="1:11" ht="18" customHeight="1" x14ac:dyDescent="0.2">
      <c r="A539" s="269"/>
      <c r="B539" s="269" t="s">
        <v>49</v>
      </c>
      <c r="C539" s="275" t="s">
        <v>28</v>
      </c>
      <c r="D539" s="269" t="s">
        <v>16</v>
      </c>
      <c r="E539" s="269" t="s">
        <v>25</v>
      </c>
      <c r="F539" s="403" t="s">
        <v>33</v>
      </c>
      <c r="G539" s="403"/>
      <c r="H539" s="276" t="s">
        <v>20</v>
      </c>
      <c r="I539" s="275" t="s">
        <v>45</v>
      </c>
      <c r="J539" s="275" t="s">
        <v>70</v>
      </c>
      <c r="K539" s="275" t="s">
        <v>34</v>
      </c>
    </row>
    <row r="540" spans="1:11" ht="33" customHeight="1" x14ac:dyDescent="0.2">
      <c r="A540" s="270" t="s">
        <v>71</v>
      </c>
      <c r="B540" s="270"/>
      <c r="C540" s="4" t="s">
        <v>223</v>
      </c>
      <c r="D540" s="270" t="s">
        <v>24</v>
      </c>
      <c r="E540" s="270" t="s">
        <v>224</v>
      </c>
      <c r="F540" s="404" t="s">
        <v>167</v>
      </c>
      <c r="G540" s="404"/>
      <c r="H540" s="5" t="s">
        <v>173</v>
      </c>
      <c r="I540" s="4">
        <v>1</v>
      </c>
      <c r="J540" s="4" t="s">
        <v>226</v>
      </c>
      <c r="K540" s="4" t="s">
        <v>226</v>
      </c>
    </row>
    <row r="541" spans="1:11" ht="33" customHeight="1" x14ac:dyDescent="0.2">
      <c r="A541" s="274" t="s">
        <v>86</v>
      </c>
      <c r="B541" s="274"/>
      <c r="C541" s="277" t="s">
        <v>832</v>
      </c>
      <c r="D541" s="274" t="s">
        <v>24</v>
      </c>
      <c r="E541" s="274" t="s">
        <v>833</v>
      </c>
      <c r="F541" s="407" t="s">
        <v>167</v>
      </c>
      <c r="G541" s="407"/>
      <c r="H541" s="9" t="s">
        <v>95</v>
      </c>
      <c r="I541" s="277" t="s">
        <v>76</v>
      </c>
      <c r="J541" s="277" t="s">
        <v>834</v>
      </c>
      <c r="K541" s="10">
        <v>0.63</v>
      </c>
    </row>
    <row r="542" spans="1:11" ht="33" customHeight="1" x14ac:dyDescent="0.2">
      <c r="A542" s="274" t="s">
        <v>86</v>
      </c>
      <c r="B542" s="274"/>
      <c r="C542" s="277" t="s">
        <v>835</v>
      </c>
      <c r="D542" s="274" t="s">
        <v>24</v>
      </c>
      <c r="E542" s="274" t="s">
        <v>836</v>
      </c>
      <c r="F542" s="407" t="s">
        <v>167</v>
      </c>
      <c r="G542" s="407"/>
      <c r="H542" s="9" t="s">
        <v>95</v>
      </c>
      <c r="I542" s="277" t="s">
        <v>76</v>
      </c>
      <c r="J542" s="277" t="s">
        <v>721</v>
      </c>
      <c r="K542" s="10">
        <v>0.16</v>
      </c>
    </row>
    <row r="543" spans="1:11" ht="21.95" customHeight="1" x14ac:dyDescent="0.2">
      <c r="A543" s="274" t="s">
        <v>86</v>
      </c>
      <c r="B543" s="274"/>
      <c r="C543" s="277" t="s">
        <v>837</v>
      </c>
      <c r="D543" s="274" t="s">
        <v>24</v>
      </c>
      <c r="E543" s="274" t="s">
        <v>838</v>
      </c>
      <c r="F543" s="407" t="s">
        <v>94</v>
      </c>
      <c r="G543" s="407"/>
      <c r="H543" s="9" t="s">
        <v>95</v>
      </c>
      <c r="I543" s="277" t="s">
        <v>76</v>
      </c>
      <c r="J543" s="277" t="s">
        <v>839</v>
      </c>
      <c r="K543" s="10">
        <v>14.16</v>
      </c>
    </row>
    <row r="544" spans="1:11" x14ac:dyDescent="0.2">
      <c r="A544" s="272"/>
      <c r="B544" s="272"/>
      <c r="C544" s="272"/>
      <c r="D544" s="272"/>
      <c r="E544" s="272"/>
      <c r="F544" s="272" t="s">
        <v>77</v>
      </c>
      <c r="G544" s="272" t="s">
        <v>840</v>
      </c>
      <c r="H544" s="272" t="s">
        <v>79</v>
      </c>
      <c r="I544" s="272" t="s">
        <v>78</v>
      </c>
      <c r="J544" s="272" t="s">
        <v>80</v>
      </c>
      <c r="K544" s="272" t="s">
        <v>840</v>
      </c>
    </row>
    <row r="545" spans="1:11" ht="15" thickBot="1" x14ac:dyDescent="0.25">
      <c r="A545" s="272"/>
      <c r="B545" s="272"/>
      <c r="C545" s="272"/>
      <c r="D545" s="272"/>
      <c r="E545" s="272"/>
      <c r="F545" s="272" t="s">
        <v>81</v>
      </c>
      <c r="G545" s="272" t="s">
        <v>1365</v>
      </c>
      <c r="H545" s="406" t="s">
        <v>82</v>
      </c>
      <c r="I545" s="406"/>
      <c r="J545" s="406" t="s">
        <v>1366</v>
      </c>
      <c r="K545" s="406"/>
    </row>
    <row r="546" spans="1:11" ht="0.95" customHeight="1" thickTop="1" x14ac:dyDescent="0.2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</row>
    <row r="547" spans="1:11" ht="18" customHeight="1" x14ac:dyDescent="0.2">
      <c r="A547" s="269"/>
      <c r="B547" s="269" t="s">
        <v>49</v>
      </c>
      <c r="C547" s="275" t="s">
        <v>28</v>
      </c>
      <c r="D547" s="269" t="s">
        <v>16</v>
      </c>
      <c r="E547" s="269" t="s">
        <v>25</v>
      </c>
      <c r="F547" s="403" t="s">
        <v>33</v>
      </c>
      <c r="G547" s="403"/>
      <c r="H547" s="276" t="s">
        <v>20</v>
      </c>
      <c r="I547" s="275" t="s">
        <v>45</v>
      </c>
      <c r="J547" s="275" t="s">
        <v>70</v>
      </c>
      <c r="K547" s="275" t="s">
        <v>34</v>
      </c>
    </row>
    <row r="548" spans="1:11" ht="33" customHeight="1" x14ac:dyDescent="0.2">
      <c r="A548" s="270" t="s">
        <v>71</v>
      </c>
      <c r="B548" s="270"/>
      <c r="C548" s="4" t="s">
        <v>215</v>
      </c>
      <c r="D548" s="270" t="s">
        <v>24</v>
      </c>
      <c r="E548" s="270" t="s">
        <v>216</v>
      </c>
      <c r="F548" s="404" t="s">
        <v>167</v>
      </c>
      <c r="G548" s="404"/>
      <c r="H548" s="5" t="s">
        <v>168</v>
      </c>
      <c r="I548" s="4">
        <v>1</v>
      </c>
      <c r="J548" s="4" t="s">
        <v>218</v>
      </c>
      <c r="K548" s="4" t="s">
        <v>218</v>
      </c>
    </row>
    <row r="549" spans="1:11" ht="33" customHeight="1" x14ac:dyDescent="0.2">
      <c r="A549" s="274" t="s">
        <v>86</v>
      </c>
      <c r="B549" s="274"/>
      <c r="C549" s="277" t="s">
        <v>841</v>
      </c>
      <c r="D549" s="274" t="s">
        <v>24</v>
      </c>
      <c r="E549" s="274" t="s">
        <v>842</v>
      </c>
      <c r="F549" s="407" t="s">
        <v>167</v>
      </c>
      <c r="G549" s="407"/>
      <c r="H549" s="9" t="s">
        <v>95</v>
      </c>
      <c r="I549" s="277" t="s">
        <v>76</v>
      </c>
      <c r="J549" s="277" t="s">
        <v>843</v>
      </c>
      <c r="K549" s="10">
        <v>2.27</v>
      </c>
    </row>
    <row r="550" spans="1:11" ht="33" customHeight="1" x14ac:dyDescent="0.2">
      <c r="A550" s="274" t="s">
        <v>86</v>
      </c>
      <c r="B550" s="274"/>
      <c r="C550" s="277" t="s">
        <v>832</v>
      </c>
      <c r="D550" s="274" t="s">
        <v>24</v>
      </c>
      <c r="E550" s="274" t="s">
        <v>833</v>
      </c>
      <c r="F550" s="407" t="s">
        <v>167</v>
      </c>
      <c r="G550" s="407"/>
      <c r="H550" s="9" t="s">
        <v>95</v>
      </c>
      <c r="I550" s="277" t="s">
        <v>76</v>
      </c>
      <c r="J550" s="277" t="s">
        <v>834</v>
      </c>
      <c r="K550" s="10">
        <v>0.63</v>
      </c>
    </row>
    <row r="551" spans="1:11" ht="33" customHeight="1" x14ac:dyDescent="0.2">
      <c r="A551" s="274" t="s">
        <v>86</v>
      </c>
      <c r="B551" s="274"/>
      <c r="C551" s="277" t="s">
        <v>844</v>
      </c>
      <c r="D551" s="274" t="s">
        <v>24</v>
      </c>
      <c r="E551" s="274" t="s">
        <v>845</v>
      </c>
      <c r="F551" s="407" t="s">
        <v>167</v>
      </c>
      <c r="G551" s="407"/>
      <c r="H551" s="9" t="s">
        <v>95</v>
      </c>
      <c r="I551" s="277" t="s">
        <v>76</v>
      </c>
      <c r="J551" s="277" t="s">
        <v>244</v>
      </c>
      <c r="K551" s="10">
        <v>0.79</v>
      </c>
    </row>
    <row r="552" spans="1:11" ht="33" customHeight="1" x14ac:dyDescent="0.2">
      <c r="A552" s="274" t="s">
        <v>86</v>
      </c>
      <c r="B552" s="274"/>
      <c r="C552" s="277" t="s">
        <v>835</v>
      </c>
      <c r="D552" s="274" t="s">
        <v>24</v>
      </c>
      <c r="E552" s="274" t="s">
        <v>836</v>
      </c>
      <c r="F552" s="407" t="s">
        <v>167</v>
      </c>
      <c r="G552" s="407"/>
      <c r="H552" s="9" t="s">
        <v>95</v>
      </c>
      <c r="I552" s="277" t="s">
        <v>76</v>
      </c>
      <c r="J552" s="277" t="s">
        <v>721</v>
      </c>
      <c r="K552" s="10">
        <v>0.16</v>
      </c>
    </row>
    <row r="553" spans="1:11" ht="21.95" customHeight="1" x14ac:dyDescent="0.2">
      <c r="A553" s="274" t="s">
        <v>86</v>
      </c>
      <c r="B553" s="274"/>
      <c r="C553" s="277" t="s">
        <v>837</v>
      </c>
      <c r="D553" s="274" t="s">
        <v>24</v>
      </c>
      <c r="E553" s="274" t="s">
        <v>838</v>
      </c>
      <c r="F553" s="407" t="s">
        <v>94</v>
      </c>
      <c r="G553" s="407"/>
      <c r="H553" s="9" t="s">
        <v>95</v>
      </c>
      <c r="I553" s="277" t="s">
        <v>76</v>
      </c>
      <c r="J553" s="277" t="s">
        <v>839</v>
      </c>
      <c r="K553" s="10">
        <v>14.16</v>
      </c>
    </row>
    <row r="554" spans="1:11" x14ac:dyDescent="0.2">
      <c r="A554" s="272"/>
      <c r="B554" s="272"/>
      <c r="C554" s="272"/>
      <c r="D554" s="272"/>
      <c r="E554" s="272"/>
      <c r="F554" s="272" t="s">
        <v>77</v>
      </c>
      <c r="G554" s="272" t="s">
        <v>840</v>
      </c>
      <c r="H554" s="272" t="s">
        <v>79</v>
      </c>
      <c r="I554" s="272" t="s">
        <v>78</v>
      </c>
      <c r="J554" s="272" t="s">
        <v>80</v>
      </c>
      <c r="K554" s="272" t="s">
        <v>840</v>
      </c>
    </row>
    <row r="555" spans="1:11" ht="15" thickBot="1" x14ac:dyDescent="0.25">
      <c r="A555" s="272"/>
      <c r="B555" s="272"/>
      <c r="C555" s="272"/>
      <c r="D555" s="272"/>
      <c r="E555" s="272"/>
      <c r="F555" s="272" t="s">
        <v>81</v>
      </c>
      <c r="G555" s="272" t="s">
        <v>1367</v>
      </c>
      <c r="H555" s="406" t="s">
        <v>82</v>
      </c>
      <c r="I555" s="406"/>
      <c r="J555" s="406" t="s">
        <v>1368</v>
      </c>
      <c r="K555" s="406"/>
    </row>
    <row r="556" spans="1:11" ht="0.95" customHeight="1" thickTop="1" x14ac:dyDescent="0.2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</row>
    <row r="557" spans="1:11" ht="18" customHeight="1" x14ac:dyDescent="0.2">
      <c r="A557" s="269"/>
      <c r="B557" s="269" t="s">
        <v>49</v>
      </c>
      <c r="C557" s="275" t="s">
        <v>28</v>
      </c>
      <c r="D557" s="269" t="s">
        <v>16</v>
      </c>
      <c r="E557" s="269" t="s">
        <v>25</v>
      </c>
      <c r="F557" s="403" t="s">
        <v>33</v>
      </c>
      <c r="G557" s="403"/>
      <c r="H557" s="276" t="s">
        <v>20</v>
      </c>
      <c r="I557" s="275" t="s">
        <v>45</v>
      </c>
      <c r="J557" s="275" t="s">
        <v>70</v>
      </c>
      <c r="K557" s="275" t="s">
        <v>34</v>
      </c>
    </row>
    <row r="558" spans="1:11" ht="33" customHeight="1" x14ac:dyDescent="0.2">
      <c r="A558" s="270" t="s">
        <v>71</v>
      </c>
      <c r="B558" s="270"/>
      <c r="C558" s="4" t="s">
        <v>832</v>
      </c>
      <c r="D558" s="270" t="s">
        <v>24</v>
      </c>
      <c r="E558" s="270" t="s">
        <v>833</v>
      </c>
      <c r="F558" s="404" t="s">
        <v>167</v>
      </c>
      <c r="G558" s="404"/>
      <c r="H558" s="5" t="s">
        <v>95</v>
      </c>
      <c r="I558" s="4">
        <v>1</v>
      </c>
      <c r="J558" s="4" t="s">
        <v>834</v>
      </c>
      <c r="K558" s="4" t="s">
        <v>834</v>
      </c>
    </row>
    <row r="559" spans="1:11" ht="21.95" customHeight="1" x14ac:dyDescent="0.2">
      <c r="A559" s="271" t="s">
        <v>74</v>
      </c>
      <c r="B559" s="271"/>
      <c r="C559" s="279" t="s">
        <v>846</v>
      </c>
      <c r="D559" s="271" t="s">
        <v>24</v>
      </c>
      <c r="E559" s="271" t="s">
        <v>847</v>
      </c>
      <c r="F559" s="405" t="s">
        <v>133</v>
      </c>
      <c r="G559" s="405"/>
      <c r="H559" s="6" t="s">
        <v>32</v>
      </c>
      <c r="I559" s="279" t="s">
        <v>848</v>
      </c>
      <c r="J559" s="279" t="s">
        <v>849</v>
      </c>
      <c r="K559" s="7">
        <v>0.63</v>
      </c>
    </row>
    <row r="560" spans="1:11" x14ac:dyDescent="0.2">
      <c r="A560" s="272"/>
      <c r="B560" s="272"/>
      <c r="C560" s="272"/>
      <c r="D560" s="272"/>
      <c r="E560" s="272"/>
      <c r="F560" s="272" t="s">
        <v>77</v>
      </c>
      <c r="G560" s="272" t="s">
        <v>78</v>
      </c>
      <c r="H560" s="272" t="s">
        <v>79</v>
      </c>
      <c r="I560" s="272" t="s">
        <v>78</v>
      </c>
      <c r="J560" s="272" t="s">
        <v>80</v>
      </c>
      <c r="K560" s="272" t="s">
        <v>78</v>
      </c>
    </row>
    <row r="561" spans="1:11" ht="15" thickBot="1" x14ac:dyDescent="0.25">
      <c r="A561" s="272"/>
      <c r="B561" s="272"/>
      <c r="C561" s="272"/>
      <c r="D561" s="272"/>
      <c r="E561" s="272"/>
      <c r="F561" s="272" t="s">
        <v>81</v>
      </c>
      <c r="G561" s="272" t="s">
        <v>721</v>
      </c>
      <c r="H561" s="406" t="s">
        <v>82</v>
      </c>
      <c r="I561" s="406"/>
      <c r="J561" s="406" t="s">
        <v>244</v>
      </c>
      <c r="K561" s="406"/>
    </row>
    <row r="562" spans="1:11" ht="0.95" customHeight="1" thickTop="1" x14ac:dyDescent="0.2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</row>
    <row r="563" spans="1:11" ht="18" customHeight="1" x14ac:dyDescent="0.2">
      <c r="A563" s="269"/>
      <c r="B563" s="269" t="s">
        <v>49</v>
      </c>
      <c r="C563" s="275" t="s">
        <v>28</v>
      </c>
      <c r="D563" s="269" t="s">
        <v>16</v>
      </c>
      <c r="E563" s="269" t="s">
        <v>25</v>
      </c>
      <c r="F563" s="403" t="s">
        <v>33</v>
      </c>
      <c r="G563" s="403"/>
      <c r="H563" s="276" t="s">
        <v>20</v>
      </c>
      <c r="I563" s="275" t="s">
        <v>45</v>
      </c>
      <c r="J563" s="275" t="s">
        <v>70</v>
      </c>
      <c r="K563" s="275" t="s">
        <v>34</v>
      </c>
    </row>
    <row r="564" spans="1:11" ht="33" customHeight="1" x14ac:dyDescent="0.2">
      <c r="A564" s="270" t="s">
        <v>71</v>
      </c>
      <c r="B564" s="270"/>
      <c r="C564" s="4" t="s">
        <v>835</v>
      </c>
      <c r="D564" s="270" t="s">
        <v>24</v>
      </c>
      <c r="E564" s="270" t="s">
        <v>836</v>
      </c>
      <c r="F564" s="404" t="s">
        <v>167</v>
      </c>
      <c r="G564" s="404"/>
      <c r="H564" s="5" t="s">
        <v>95</v>
      </c>
      <c r="I564" s="4">
        <v>1</v>
      </c>
      <c r="J564" s="4" t="s">
        <v>721</v>
      </c>
      <c r="K564" s="4" t="s">
        <v>721</v>
      </c>
    </row>
    <row r="565" spans="1:11" ht="21.95" customHeight="1" x14ac:dyDescent="0.2">
      <c r="A565" s="271" t="s">
        <v>74</v>
      </c>
      <c r="B565" s="271"/>
      <c r="C565" s="279" t="s">
        <v>846</v>
      </c>
      <c r="D565" s="271" t="s">
        <v>24</v>
      </c>
      <c r="E565" s="271" t="s">
        <v>847</v>
      </c>
      <c r="F565" s="405" t="s">
        <v>133</v>
      </c>
      <c r="G565" s="405"/>
      <c r="H565" s="6" t="s">
        <v>32</v>
      </c>
      <c r="I565" s="279" t="s">
        <v>772</v>
      </c>
      <c r="J565" s="279" t="s">
        <v>849</v>
      </c>
      <c r="K565" s="7">
        <v>0.16</v>
      </c>
    </row>
    <row r="566" spans="1:11" x14ac:dyDescent="0.2">
      <c r="A566" s="272"/>
      <c r="B566" s="272"/>
      <c r="C566" s="272"/>
      <c r="D566" s="272"/>
      <c r="E566" s="272"/>
      <c r="F566" s="272" t="s">
        <v>77</v>
      </c>
      <c r="G566" s="272" t="s">
        <v>78</v>
      </c>
      <c r="H566" s="272" t="s">
        <v>79</v>
      </c>
      <c r="I566" s="272" t="s">
        <v>78</v>
      </c>
      <c r="J566" s="272" t="s">
        <v>80</v>
      </c>
      <c r="K566" s="272" t="s">
        <v>78</v>
      </c>
    </row>
    <row r="567" spans="1:11" ht="15" thickBot="1" x14ac:dyDescent="0.25">
      <c r="A567" s="272"/>
      <c r="B567" s="272"/>
      <c r="C567" s="272"/>
      <c r="D567" s="272"/>
      <c r="E567" s="272"/>
      <c r="F567" s="272" t="s">
        <v>81</v>
      </c>
      <c r="G567" s="272" t="s">
        <v>851</v>
      </c>
      <c r="H567" s="406" t="s">
        <v>82</v>
      </c>
      <c r="I567" s="406"/>
      <c r="J567" s="406" t="s">
        <v>782</v>
      </c>
      <c r="K567" s="406"/>
    </row>
    <row r="568" spans="1:11" ht="0.95" customHeight="1" thickTop="1" x14ac:dyDescent="0.2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</row>
    <row r="569" spans="1:11" ht="18" customHeight="1" x14ac:dyDescent="0.2">
      <c r="A569" s="269"/>
      <c r="B569" s="269" t="s">
        <v>49</v>
      </c>
      <c r="C569" s="275" t="s">
        <v>28</v>
      </c>
      <c r="D569" s="269" t="s">
        <v>16</v>
      </c>
      <c r="E569" s="269" t="s">
        <v>25</v>
      </c>
      <c r="F569" s="403" t="s">
        <v>33</v>
      </c>
      <c r="G569" s="403"/>
      <c r="H569" s="276" t="s">
        <v>20</v>
      </c>
      <c r="I569" s="275" t="s">
        <v>45</v>
      </c>
      <c r="J569" s="275" t="s">
        <v>70</v>
      </c>
      <c r="K569" s="275" t="s">
        <v>34</v>
      </c>
    </row>
    <row r="570" spans="1:11" ht="33" customHeight="1" x14ac:dyDescent="0.2">
      <c r="A570" s="270" t="s">
        <v>71</v>
      </c>
      <c r="B570" s="270"/>
      <c r="C570" s="4" t="s">
        <v>844</v>
      </c>
      <c r="D570" s="270" t="s">
        <v>24</v>
      </c>
      <c r="E570" s="270" t="s">
        <v>845</v>
      </c>
      <c r="F570" s="404" t="s">
        <v>167</v>
      </c>
      <c r="G570" s="404"/>
      <c r="H570" s="5" t="s">
        <v>95</v>
      </c>
      <c r="I570" s="4">
        <v>1</v>
      </c>
      <c r="J570" s="4" t="s">
        <v>244</v>
      </c>
      <c r="K570" s="4" t="s">
        <v>244</v>
      </c>
    </row>
    <row r="571" spans="1:11" ht="21.95" customHeight="1" x14ac:dyDescent="0.2">
      <c r="A571" s="271" t="s">
        <v>74</v>
      </c>
      <c r="B571" s="271"/>
      <c r="C571" s="279" t="s">
        <v>846</v>
      </c>
      <c r="D571" s="271" t="s">
        <v>24</v>
      </c>
      <c r="E571" s="271" t="s">
        <v>847</v>
      </c>
      <c r="F571" s="405" t="s">
        <v>133</v>
      </c>
      <c r="G571" s="405"/>
      <c r="H571" s="6" t="s">
        <v>32</v>
      </c>
      <c r="I571" s="279" t="s">
        <v>852</v>
      </c>
      <c r="J571" s="279" t="s">
        <v>849</v>
      </c>
      <c r="K571" s="7">
        <v>0.79</v>
      </c>
    </row>
    <row r="572" spans="1:11" x14ac:dyDescent="0.2">
      <c r="A572" s="272"/>
      <c r="B572" s="272"/>
      <c r="C572" s="272"/>
      <c r="D572" s="272"/>
      <c r="E572" s="272"/>
      <c r="F572" s="272" t="s">
        <v>77</v>
      </c>
      <c r="G572" s="272" t="s">
        <v>78</v>
      </c>
      <c r="H572" s="272" t="s">
        <v>79</v>
      </c>
      <c r="I572" s="272" t="s">
        <v>78</v>
      </c>
      <c r="J572" s="272" t="s">
        <v>80</v>
      </c>
      <c r="K572" s="272" t="s">
        <v>78</v>
      </c>
    </row>
    <row r="573" spans="1:11" ht="15" thickBot="1" x14ac:dyDescent="0.25">
      <c r="A573" s="272"/>
      <c r="B573" s="272"/>
      <c r="C573" s="272"/>
      <c r="D573" s="272"/>
      <c r="E573" s="272"/>
      <c r="F573" s="272" t="s">
        <v>81</v>
      </c>
      <c r="G573" s="272" t="s">
        <v>802</v>
      </c>
      <c r="H573" s="406" t="s">
        <v>82</v>
      </c>
      <c r="I573" s="406"/>
      <c r="J573" s="406" t="s">
        <v>305</v>
      </c>
      <c r="K573" s="406"/>
    </row>
    <row r="574" spans="1:11" ht="0.95" customHeight="1" thickTop="1" x14ac:dyDescent="0.2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</row>
    <row r="575" spans="1:11" ht="18" customHeight="1" x14ac:dyDescent="0.2">
      <c r="A575" s="269"/>
      <c r="B575" s="269" t="s">
        <v>49</v>
      </c>
      <c r="C575" s="275" t="s">
        <v>28</v>
      </c>
      <c r="D575" s="269" t="s">
        <v>16</v>
      </c>
      <c r="E575" s="269" t="s">
        <v>25</v>
      </c>
      <c r="F575" s="403" t="s">
        <v>33</v>
      </c>
      <c r="G575" s="403"/>
      <c r="H575" s="276" t="s">
        <v>20</v>
      </c>
      <c r="I575" s="275" t="s">
        <v>45</v>
      </c>
      <c r="J575" s="275" t="s">
        <v>70</v>
      </c>
      <c r="K575" s="275" t="s">
        <v>34</v>
      </c>
    </row>
    <row r="576" spans="1:11" ht="33" customHeight="1" x14ac:dyDescent="0.2">
      <c r="A576" s="270" t="s">
        <v>71</v>
      </c>
      <c r="B576" s="270"/>
      <c r="C576" s="4" t="s">
        <v>841</v>
      </c>
      <c r="D576" s="270" t="s">
        <v>24</v>
      </c>
      <c r="E576" s="270" t="s">
        <v>842</v>
      </c>
      <c r="F576" s="404" t="s">
        <v>167</v>
      </c>
      <c r="G576" s="404"/>
      <c r="H576" s="5" t="s">
        <v>95</v>
      </c>
      <c r="I576" s="4">
        <v>1</v>
      </c>
      <c r="J576" s="4" t="s">
        <v>843</v>
      </c>
      <c r="K576" s="4" t="s">
        <v>843</v>
      </c>
    </row>
    <row r="577" spans="1:11" ht="21.95" customHeight="1" x14ac:dyDescent="0.2">
      <c r="A577" s="271" t="s">
        <v>74</v>
      </c>
      <c r="B577" s="271"/>
      <c r="C577" s="279" t="s">
        <v>853</v>
      </c>
      <c r="D577" s="271" t="s">
        <v>24</v>
      </c>
      <c r="E577" s="271" t="s">
        <v>854</v>
      </c>
      <c r="F577" s="405" t="s">
        <v>103</v>
      </c>
      <c r="G577" s="405"/>
      <c r="H577" s="6" t="s">
        <v>147</v>
      </c>
      <c r="I577" s="279" t="s">
        <v>855</v>
      </c>
      <c r="J577" s="279" t="s">
        <v>856</v>
      </c>
      <c r="K577" s="7">
        <v>2.27</v>
      </c>
    </row>
    <row r="578" spans="1:11" x14ac:dyDescent="0.2">
      <c r="A578" s="272"/>
      <c r="B578" s="272"/>
      <c r="C578" s="272"/>
      <c r="D578" s="272"/>
      <c r="E578" s="272"/>
      <c r="F578" s="272" t="s">
        <v>77</v>
      </c>
      <c r="G578" s="272" t="s">
        <v>78</v>
      </c>
      <c r="H578" s="272" t="s">
        <v>79</v>
      </c>
      <c r="I578" s="272" t="s">
        <v>78</v>
      </c>
      <c r="J578" s="272" t="s">
        <v>80</v>
      </c>
      <c r="K578" s="272" t="s">
        <v>78</v>
      </c>
    </row>
    <row r="579" spans="1:11" ht="15" thickBot="1" x14ac:dyDescent="0.25">
      <c r="A579" s="272"/>
      <c r="B579" s="272"/>
      <c r="C579" s="272"/>
      <c r="D579" s="272"/>
      <c r="E579" s="272"/>
      <c r="F579" s="272" t="s">
        <v>81</v>
      </c>
      <c r="G579" s="272" t="s">
        <v>1369</v>
      </c>
      <c r="H579" s="406" t="s">
        <v>82</v>
      </c>
      <c r="I579" s="406"/>
      <c r="J579" s="406" t="s">
        <v>1370</v>
      </c>
      <c r="K579" s="406"/>
    </row>
    <row r="580" spans="1:11" ht="0.95" customHeight="1" thickTop="1" x14ac:dyDescent="0.2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</row>
    <row r="581" spans="1:11" ht="18" customHeight="1" x14ac:dyDescent="0.2">
      <c r="A581" s="269"/>
      <c r="B581" s="269" t="s">
        <v>49</v>
      </c>
      <c r="C581" s="275" t="s">
        <v>28</v>
      </c>
      <c r="D581" s="269" t="s">
        <v>16</v>
      </c>
      <c r="E581" s="269" t="s">
        <v>25</v>
      </c>
      <c r="F581" s="403" t="s">
        <v>33</v>
      </c>
      <c r="G581" s="403"/>
      <c r="H581" s="276" t="s">
        <v>20</v>
      </c>
      <c r="I581" s="275" t="s">
        <v>45</v>
      </c>
      <c r="J581" s="275" t="s">
        <v>70</v>
      </c>
      <c r="K581" s="275" t="s">
        <v>34</v>
      </c>
    </row>
    <row r="582" spans="1:11" ht="33" customHeight="1" x14ac:dyDescent="0.2">
      <c r="A582" s="270" t="s">
        <v>71</v>
      </c>
      <c r="B582" s="270"/>
      <c r="C582" s="4" t="s">
        <v>492</v>
      </c>
      <c r="D582" s="270" t="s">
        <v>24</v>
      </c>
      <c r="E582" s="270" t="s">
        <v>493</v>
      </c>
      <c r="F582" s="404" t="s">
        <v>89</v>
      </c>
      <c r="G582" s="404"/>
      <c r="H582" s="5" t="s">
        <v>19</v>
      </c>
      <c r="I582" s="4">
        <v>1</v>
      </c>
      <c r="J582" s="4" t="s">
        <v>495</v>
      </c>
      <c r="K582" s="4" t="s">
        <v>495</v>
      </c>
    </row>
    <row r="583" spans="1:11" ht="44.1" customHeight="1" x14ac:dyDescent="0.2">
      <c r="A583" s="274" t="s">
        <v>86</v>
      </c>
      <c r="B583" s="274"/>
      <c r="C583" s="277" t="s">
        <v>705</v>
      </c>
      <c r="D583" s="274" t="s">
        <v>24</v>
      </c>
      <c r="E583" s="274" t="s">
        <v>706</v>
      </c>
      <c r="F583" s="407" t="s">
        <v>167</v>
      </c>
      <c r="G583" s="407"/>
      <c r="H583" s="9" t="s">
        <v>168</v>
      </c>
      <c r="I583" s="277" t="s">
        <v>857</v>
      </c>
      <c r="J583" s="277" t="s">
        <v>589</v>
      </c>
      <c r="K583" s="10">
        <v>0.81</v>
      </c>
    </row>
    <row r="584" spans="1:11" ht="44.1" customHeight="1" x14ac:dyDescent="0.2">
      <c r="A584" s="274" t="s">
        <v>86</v>
      </c>
      <c r="B584" s="274"/>
      <c r="C584" s="277" t="s">
        <v>696</v>
      </c>
      <c r="D584" s="274" t="s">
        <v>24</v>
      </c>
      <c r="E584" s="274" t="s">
        <v>697</v>
      </c>
      <c r="F584" s="407" t="s">
        <v>167</v>
      </c>
      <c r="G584" s="407"/>
      <c r="H584" s="9" t="s">
        <v>173</v>
      </c>
      <c r="I584" s="277" t="s">
        <v>858</v>
      </c>
      <c r="J584" s="277" t="s">
        <v>698</v>
      </c>
      <c r="K584" s="10">
        <v>0.21</v>
      </c>
    </row>
    <row r="585" spans="1:11" ht="21.95" customHeight="1" x14ac:dyDescent="0.2">
      <c r="A585" s="274" t="s">
        <v>86</v>
      </c>
      <c r="B585" s="274"/>
      <c r="C585" s="277" t="s">
        <v>97</v>
      </c>
      <c r="D585" s="274" t="s">
        <v>24</v>
      </c>
      <c r="E585" s="274" t="s">
        <v>98</v>
      </c>
      <c r="F585" s="407" t="s">
        <v>94</v>
      </c>
      <c r="G585" s="407"/>
      <c r="H585" s="9" t="s">
        <v>95</v>
      </c>
      <c r="I585" s="277" t="s">
        <v>859</v>
      </c>
      <c r="J585" s="277" t="s">
        <v>100</v>
      </c>
      <c r="K585" s="10">
        <v>24.38</v>
      </c>
    </row>
    <row r="586" spans="1:11" ht="21.95" customHeight="1" x14ac:dyDescent="0.2">
      <c r="A586" s="274" t="s">
        <v>86</v>
      </c>
      <c r="B586" s="274"/>
      <c r="C586" s="277" t="s">
        <v>860</v>
      </c>
      <c r="D586" s="274" t="s">
        <v>24</v>
      </c>
      <c r="E586" s="274" t="s">
        <v>861</v>
      </c>
      <c r="F586" s="407" t="s">
        <v>94</v>
      </c>
      <c r="G586" s="407"/>
      <c r="H586" s="9" t="s">
        <v>95</v>
      </c>
      <c r="I586" s="277" t="s">
        <v>862</v>
      </c>
      <c r="J586" s="277" t="s">
        <v>863</v>
      </c>
      <c r="K586" s="10">
        <v>17.37</v>
      </c>
    </row>
    <row r="587" spans="1:11" ht="21.95" customHeight="1" x14ac:dyDescent="0.2">
      <c r="A587" s="271" t="s">
        <v>74</v>
      </c>
      <c r="B587" s="271"/>
      <c r="C587" s="279" t="s">
        <v>250</v>
      </c>
      <c r="D587" s="271" t="s">
        <v>24</v>
      </c>
      <c r="E587" s="271" t="s">
        <v>251</v>
      </c>
      <c r="F587" s="405" t="s">
        <v>103</v>
      </c>
      <c r="G587" s="405"/>
      <c r="H587" s="6" t="s">
        <v>19</v>
      </c>
      <c r="I587" s="279" t="s">
        <v>864</v>
      </c>
      <c r="J587" s="279" t="s">
        <v>253</v>
      </c>
      <c r="K587" s="7">
        <v>18.37</v>
      </c>
    </row>
    <row r="588" spans="1:11" ht="21.95" customHeight="1" x14ac:dyDescent="0.2">
      <c r="A588" s="271" t="s">
        <v>74</v>
      </c>
      <c r="B588" s="271"/>
      <c r="C588" s="279" t="s">
        <v>865</v>
      </c>
      <c r="D588" s="271" t="s">
        <v>24</v>
      </c>
      <c r="E588" s="271" t="s">
        <v>866</v>
      </c>
      <c r="F588" s="405" t="s">
        <v>103</v>
      </c>
      <c r="G588" s="405"/>
      <c r="H588" s="6" t="s">
        <v>111</v>
      </c>
      <c r="I588" s="279" t="s">
        <v>867</v>
      </c>
      <c r="J588" s="279" t="s">
        <v>868</v>
      </c>
      <c r="K588" s="7">
        <v>186.66</v>
      </c>
    </row>
    <row r="589" spans="1:11" ht="21.95" customHeight="1" x14ac:dyDescent="0.2">
      <c r="A589" s="271" t="s">
        <v>74</v>
      </c>
      <c r="B589" s="271"/>
      <c r="C589" s="279" t="s">
        <v>869</v>
      </c>
      <c r="D589" s="271" t="s">
        <v>24</v>
      </c>
      <c r="E589" s="271" t="s">
        <v>870</v>
      </c>
      <c r="F589" s="405" t="s">
        <v>103</v>
      </c>
      <c r="G589" s="405"/>
      <c r="H589" s="6" t="s">
        <v>19</v>
      </c>
      <c r="I589" s="279" t="s">
        <v>871</v>
      </c>
      <c r="J589" s="279" t="s">
        <v>872</v>
      </c>
      <c r="K589" s="7">
        <v>40.770000000000003</v>
      </c>
    </row>
    <row r="590" spans="1:11" x14ac:dyDescent="0.2">
      <c r="A590" s="272"/>
      <c r="B590" s="272"/>
      <c r="C590" s="272"/>
      <c r="D590" s="272"/>
      <c r="E590" s="272"/>
      <c r="F590" s="272" t="s">
        <v>77</v>
      </c>
      <c r="G590" s="272" t="s">
        <v>873</v>
      </c>
      <c r="H590" s="272" t="s">
        <v>79</v>
      </c>
      <c r="I590" s="272" t="s">
        <v>78</v>
      </c>
      <c r="J590" s="272" t="s">
        <v>80</v>
      </c>
      <c r="K590" s="272" t="s">
        <v>873</v>
      </c>
    </row>
    <row r="591" spans="1:11" ht="15" thickBot="1" x14ac:dyDescent="0.25">
      <c r="A591" s="272"/>
      <c r="B591" s="272"/>
      <c r="C591" s="272"/>
      <c r="D591" s="272"/>
      <c r="E591" s="272"/>
      <c r="F591" s="272" t="s">
        <v>81</v>
      </c>
      <c r="G591" s="272" t="s">
        <v>1371</v>
      </c>
      <c r="H591" s="406" t="s">
        <v>82</v>
      </c>
      <c r="I591" s="406"/>
      <c r="J591" s="406" t="s">
        <v>1372</v>
      </c>
      <c r="K591" s="406"/>
    </row>
    <row r="592" spans="1:11" ht="0.95" customHeight="1" thickTop="1" x14ac:dyDescent="0.2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</row>
    <row r="593" spans="1:11" ht="18" customHeight="1" x14ac:dyDescent="0.2">
      <c r="A593" s="269"/>
      <c r="B593" s="269" t="s">
        <v>49</v>
      </c>
      <c r="C593" s="275" t="s">
        <v>28</v>
      </c>
      <c r="D593" s="269" t="s">
        <v>16</v>
      </c>
      <c r="E593" s="269" t="s">
        <v>25</v>
      </c>
      <c r="F593" s="403" t="s">
        <v>33</v>
      </c>
      <c r="G593" s="403"/>
      <c r="H593" s="276" t="s">
        <v>20</v>
      </c>
      <c r="I593" s="275" t="s">
        <v>45</v>
      </c>
      <c r="J593" s="275" t="s">
        <v>70</v>
      </c>
      <c r="K593" s="275" t="s">
        <v>34</v>
      </c>
    </row>
    <row r="594" spans="1:11" ht="33" customHeight="1" x14ac:dyDescent="0.2">
      <c r="A594" s="270" t="s">
        <v>71</v>
      </c>
      <c r="B594" s="270"/>
      <c r="C594" s="4" t="s">
        <v>87</v>
      </c>
      <c r="D594" s="270" t="s">
        <v>24</v>
      </c>
      <c r="E594" s="270" t="s">
        <v>88</v>
      </c>
      <c r="F594" s="404" t="s">
        <v>89</v>
      </c>
      <c r="G594" s="404"/>
      <c r="H594" s="5" t="s">
        <v>19</v>
      </c>
      <c r="I594" s="4">
        <v>1</v>
      </c>
      <c r="J594" s="4" t="s">
        <v>91</v>
      </c>
      <c r="K594" s="4" t="s">
        <v>91</v>
      </c>
    </row>
    <row r="595" spans="1:11" ht="44.1" customHeight="1" x14ac:dyDescent="0.2">
      <c r="A595" s="274" t="s">
        <v>86</v>
      </c>
      <c r="B595" s="274"/>
      <c r="C595" s="277" t="s">
        <v>705</v>
      </c>
      <c r="D595" s="274" t="s">
        <v>24</v>
      </c>
      <c r="E595" s="274" t="s">
        <v>706</v>
      </c>
      <c r="F595" s="407" t="s">
        <v>167</v>
      </c>
      <c r="G595" s="407"/>
      <c r="H595" s="9" t="s">
        <v>168</v>
      </c>
      <c r="I595" s="277" t="s">
        <v>135</v>
      </c>
      <c r="J595" s="277" t="s">
        <v>589</v>
      </c>
      <c r="K595" s="10">
        <v>0.86</v>
      </c>
    </row>
    <row r="596" spans="1:11" ht="44.1" customHeight="1" x14ac:dyDescent="0.2">
      <c r="A596" s="274" t="s">
        <v>86</v>
      </c>
      <c r="B596" s="274"/>
      <c r="C596" s="277" t="s">
        <v>696</v>
      </c>
      <c r="D596" s="274" t="s">
        <v>24</v>
      </c>
      <c r="E596" s="274" t="s">
        <v>697</v>
      </c>
      <c r="F596" s="407" t="s">
        <v>167</v>
      </c>
      <c r="G596" s="407"/>
      <c r="H596" s="9" t="s">
        <v>173</v>
      </c>
      <c r="I596" s="277" t="s">
        <v>857</v>
      </c>
      <c r="J596" s="277" t="s">
        <v>698</v>
      </c>
      <c r="K596" s="10">
        <v>0.22</v>
      </c>
    </row>
    <row r="597" spans="1:11" ht="21.95" customHeight="1" x14ac:dyDescent="0.2">
      <c r="A597" s="274" t="s">
        <v>86</v>
      </c>
      <c r="B597" s="274"/>
      <c r="C597" s="277" t="s">
        <v>97</v>
      </c>
      <c r="D597" s="274" t="s">
        <v>24</v>
      </c>
      <c r="E597" s="274" t="s">
        <v>98</v>
      </c>
      <c r="F597" s="407" t="s">
        <v>94</v>
      </c>
      <c r="G597" s="407"/>
      <c r="H597" s="9" t="s">
        <v>95</v>
      </c>
      <c r="I597" s="277" t="s">
        <v>874</v>
      </c>
      <c r="J597" s="277" t="s">
        <v>100</v>
      </c>
      <c r="K597" s="10">
        <v>25.97</v>
      </c>
    </row>
    <row r="598" spans="1:11" ht="21.95" customHeight="1" x14ac:dyDescent="0.2">
      <c r="A598" s="274" t="s">
        <v>86</v>
      </c>
      <c r="B598" s="274"/>
      <c r="C598" s="277" t="s">
        <v>860</v>
      </c>
      <c r="D598" s="274" t="s">
        <v>24</v>
      </c>
      <c r="E598" s="274" t="s">
        <v>861</v>
      </c>
      <c r="F598" s="407" t="s">
        <v>94</v>
      </c>
      <c r="G598" s="407"/>
      <c r="H598" s="9" t="s">
        <v>95</v>
      </c>
      <c r="I598" s="277" t="s">
        <v>875</v>
      </c>
      <c r="J598" s="277" t="s">
        <v>863</v>
      </c>
      <c r="K598" s="10">
        <v>18.559999999999999</v>
      </c>
    </row>
    <row r="599" spans="1:11" ht="21.95" customHeight="1" x14ac:dyDescent="0.2">
      <c r="A599" s="271" t="s">
        <v>74</v>
      </c>
      <c r="B599" s="271"/>
      <c r="C599" s="279" t="s">
        <v>250</v>
      </c>
      <c r="D599" s="271" t="s">
        <v>24</v>
      </c>
      <c r="E599" s="271" t="s">
        <v>251</v>
      </c>
      <c r="F599" s="405" t="s">
        <v>103</v>
      </c>
      <c r="G599" s="405"/>
      <c r="H599" s="6" t="s">
        <v>19</v>
      </c>
      <c r="I599" s="279" t="s">
        <v>876</v>
      </c>
      <c r="J599" s="279" t="s">
        <v>253</v>
      </c>
      <c r="K599" s="7">
        <v>21.47</v>
      </c>
    </row>
    <row r="600" spans="1:11" ht="21.95" customHeight="1" x14ac:dyDescent="0.2">
      <c r="A600" s="271" t="s">
        <v>74</v>
      </c>
      <c r="B600" s="271"/>
      <c r="C600" s="279" t="s">
        <v>865</v>
      </c>
      <c r="D600" s="271" t="s">
        <v>24</v>
      </c>
      <c r="E600" s="271" t="s">
        <v>866</v>
      </c>
      <c r="F600" s="405" t="s">
        <v>103</v>
      </c>
      <c r="G600" s="405"/>
      <c r="H600" s="6" t="s">
        <v>111</v>
      </c>
      <c r="I600" s="279" t="s">
        <v>877</v>
      </c>
      <c r="J600" s="279" t="s">
        <v>868</v>
      </c>
      <c r="K600" s="7">
        <v>101.86</v>
      </c>
    </row>
    <row r="601" spans="1:11" ht="21.95" customHeight="1" x14ac:dyDescent="0.2">
      <c r="A601" s="271" t="s">
        <v>74</v>
      </c>
      <c r="B601" s="271"/>
      <c r="C601" s="279" t="s">
        <v>869</v>
      </c>
      <c r="D601" s="271" t="s">
        <v>24</v>
      </c>
      <c r="E601" s="271" t="s">
        <v>870</v>
      </c>
      <c r="F601" s="405" t="s">
        <v>103</v>
      </c>
      <c r="G601" s="405"/>
      <c r="H601" s="6" t="s">
        <v>19</v>
      </c>
      <c r="I601" s="279" t="s">
        <v>878</v>
      </c>
      <c r="J601" s="279" t="s">
        <v>872</v>
      </c>
      <c r="K601" s="7">
        <v>40.08</v>
      </c>
    </row>
    <row r="602" spans="1:11" x14ac:dyDescent="0.2">
      <c r="A602" s="272"/>
      <c r="B602" s="272"/>
      <c r="C602" s="272"/>
      <c r="D602" s="272"/>
      <c r="E602" s="272"/>
      <c r="F602" s="272" t="s">
        <v>77</v>
      </c>
      <c r="G602" s="272" t="s">
        <v>879</v>
      </c>
      <c r="H602" s="272" t="s">
        <v>79</v>
      </c>
      <c r="I602" s="272" t="s">
        <v>78</v>
      </c>
      <c r="J602" s="272" t="s">
        <v>80</v>
      </c>
      <c r="K602" s="272" t="s">
        <v>879</v>
      </c>
    </row>
    <row r="603" spans="1:11" ht="15" thickBot="1" x14ac:dyDescent="0.25">
      <c r="A603" s="272"/>
      <c r="B603" s="272"/>
      <c r="C603" s="272"/>
      <c r="D603" s="272"/>
      <c r="E603" s="272"/>
      <c r="F603" s="272" t="s">
        <v>81</v>
      </c>
      <c r="G603" s="272" t="s">
        <v>1373</v>
      </c>
      <c r="H603" s="406" t="s">
        <v>82</v>
      </c>
      <c r="I603" s="406"/>
      <c r="J603" s="406" t="s">
        <v>1374</v>
      </c>
      <c r="K603" s="406"/>
    </row>
    <row r="604" spans="1:11" ht="0.95" customHeight="1" thickTop="1" x14ac:dyDescent="0.2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</row>
    <row r="605" spans="1:11" ht="18" customHeight="1" x14ac:dyDescent="0.2">
      <c r="A605" s="269"/>
      <c r="B605" s="269" t="s">
        <v>49</v>
      </c>
      <c r="C605" s="275" t="s">
        <v>28</v>
      </c>
      <c r="D605" s="269" t="s">
        <v>16</v>
      </c>
      <c r="E605" s="269" t="s">
        <v>25</v>
      </c>
      <c r="F605" s="403" t="s">
        <v>33</v>
      </c>
      <c r="G605" s="403"/>
      <c r="H605" s="276" t="s">
        <v>20</v>
      </c>
      <c r="I605" s="275" t="s">
        <v>45</v>
      </c>
      <c r="J605" s="275" t="s">
        <v>70</v>
      </c>
      <c r="K605" s="275" t="s">
        <v>34</v>
      </c>
    </row>
    <row r="606" spans="1:11" ht="21.95" customHeight="1" x14ac:dyDescent="0.2">
      <c r="A606" s="270" t="s">
        <v>71</v>
      </c>
      <c r="B606" s="270"/>
      <c r="C606" s="4" t="s">
        <v>687</v>
      </c>
      <c r="D606" s="270" t="s">
        <v>24</v>
      </c>
      <c r="E606" s="270" t="s">
        <v>688</v>
      </c>
      <c r="F606" s="404" t="s">
        <v>54</v>
      </c>
      <c r="G606" s="404"/>
      <c r="H606" s="5" t="s">
        <v>32</v>
      </c>
      <c r="I606" s="4">
        <v>1</v>
      </c>
      <c r="J606" s="4" t="s">
        <v>689</v>
      </c>
      <c r="K606" s="4" t="s">
        <v>689</v>
      </c>
    </row>
    <row r="607" spans="1:11" ht="21.95" customHeight="1" x14ac:dyDescent="0.2">
      <c r="A607" s="274" t="s">
        <v>86</v>
      </c>
      <c r="B607" s="274"/>
      <c r="C607" s="277" t="s">
        <v>678</v>
      </c>
      <c r="D607" s="274" t="s">
        <v>24</v>
      </c>
      <c r="E607" s="274" t="s">
        <v>679</v>
      </c>
      <c r="F607" s="407" t="s">
        <v>94</v>
      </c>
      <c r="G607" s="407"/>
      <c r="H607" s="9" t="s">
        <v>95</v>
      </c>
      <c r="I607" s="277" t="s">
        <v>880</v>
      </c>
      <c r="J607" s="277" t="s">
        <v>680</v>
      </c>
      <c r="K607" s="10">
        <v>2.25</v>
      </c>
    </row>
    <row r="608" spans="1:11" ht="21.95" customHeight="1" x14ac:dyDescent="0.2">
      <c r="A608" s="274" t="s">
        <v>86</v>
      </c>
      <c r="B608" s="274"/>
      <c r="C608" s="277" t="s">
        <v>156</v>
      </c>
      <c r="D608" s="274" t="s">
        <v>24</v>
      </c>
      <c r="E608" s="274" t="s">
        <v>157</v>
      </c>
      <c r="F608" s="407" t="s">
        <v>94</v>
      </c>
      <c r="G608" s="407"/>
      <c r="H608" s="9" t="s">
        <v>95</v>
      </c>
      <c r="I608" s="277" t="s">
        <v>880</v>
      </c>
      <c r="J608" s="277" t="s">
        <v>158</v>
      </c>
      <c r="K608" s="10">
        <v>2.88</v>
      </c>
    </row>
    <row r="609" spans="1:11" ht="21.95" customHeight="1" x14ac:dyDescent="0.2">
      <c r="A609" s="271" t="s">
        <v>74</v>
      </c>
      <c r="B609" s="271"/>
      <c r="C609" s="279" t="s">
        <v>881</v>
      </c>
      <c r="D609" s="271" t="s">
        <v>24</v>
      </c>
      <c r="E609" s="271" t="s">
        <v>882</v>
      </c>
      <c r="F609" s="405" t="s">
        <v>103</v>
      </c>
      <c r="G609" s="405"/>
      <c r="H609" s="6" t="s">
        <v>32</v>
      </c>
      <c r="I609" s="279" t="s">
        <v>76</v>
      </c>
      <c r="J609" s="279" t="s">
        <v>883</v>
      </c>
      <c r="K609" s="7">
        <v>5.96</v>
      </c>
    </row>
    <row r="610" spans="1:11" x14ac:dyDescent="0.2">
      <c r="A610" s="272"/>
      <c r="B610" s="272"/>
      <c r="C610" s="272"/>
      <c r="D610" s="272"/>
      <c r="E610" s="272"/>
      <c r="F610" s="272" t="s">
        <v>77</v>
      </c>
      <c r="G610" s="272" t="s">
        <v>884</v>
      </c>
      <c r="H610" s="272" t="s">
        <v>79</v>
      </c>
      <c r="I610" s="272" t="s">
        <v>78</v>
      </c>
      <c r="J610" s="272" t="s">
        <v>80</v>
      </c>
      <c r="K610" s="272" t="s">
        <v>884</v>
      </c>
    </row>
    <row r="611" spans="1:11" ht="15" thickBot="1" x14ac:dyDescent="0.25">
      <c r="A611" s="272"/>
      <c r="B611" s="272"/>
      <c r="C611" s="272"/>
      <c r="D611" s="272"/>
      <c r="E611" s="272"/>
      <c r="F611" s="272" t="s">
        <v>81</v>
      </c>
      <c r="G611" s="272" t="s">
        <v>801</v>
      </c>
      <c r="H611" s="406" t="s">
        <v>82</v>
      </c>
      <c r="I611" s="406"/>
      <c r="J611" s="406" t="s">
        <v>1375</v>
      </c>
      <c r="K611" s="406"/>
    </row>
    <row r="612" spans="1:11" ht="0.95" customHeight="1" thickTop="1" x14ac:dyDescent="0.2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</row>
    <row r="613" spans="1:11" ht="18" customHeight="1" x14ac:dyDescent="0.2">
      <c r="A613" s="269"/>
      <c r="B613" s="269" t="s">
        <v>49</v>
      </c>
      <c r="C613" s="275" t="s">
        <v>28</v>
      </c>
      <c r="D613" s="269" t="s">
        <v>16</v>
      </c>
      <c r="E613" s="269" t="s">
        <v>25</v>
      </c>
      <c r="F613" s="403" t="s">
        <v>33</v>
      </c>
      <c r="G613" s="403"/>
      <c r="H613" s="276" t="s">
        <v>20</v>
      </c>
      <c r="I613" s="275" t="s">
        <v>45</v>
      </c>
      <c r="J613" s="275" t="s">
        <v>70</v>
      </c>
      <c r="K613" s="275" t="s">
        <v>34</v>
      </c>
    </row>
    <row r="614" spans="1:11" ht="44.1" customHeight="1" x14ac:dyDescent="0.2">
      <c r="A614" s="270" t="s">
        <v>71</v>
      </c>
      <c r="B614" s="270"/>
      <c r="C614" s="4" t="s">
        <v>241</v>
      </c>
      <c r="D614" s="270" t="s">
        <v>24</v>
      </c>
      <c r="E614" s="270" t="s">
        <v>242</v>
      </c>
      <c r="F614" s="404" t="s">
        <v>167</v>
      </c>
      <c r="G614" s="404"/>
      <c r="H614" s="5" t="s">
        <v>173</v>
      </c>
      <c r="I614" s="4">
        <v>1</v>
      </c>
      <c r="J614" s="4" t="s">
        <v>244</v>
      </c>
      <c r="K614" s="4" t="s">
        <v>244</v>
      </c>
    </row>
    <row r="615" spans="1:11" ht="44.1" customHeight="1" x14ac:dyDescent="0.2">
      <c r="A615" s="274" t="s">
        <v>86</v>
      </c>
      <c r="B615" s="274"/>
      <c r="C615" s="277" t="s">
        <v>885</v>
      </c>
      <c r="D615" s="274" t="s">
        <v>24</v>
      </c>
      <c r="E615" s="274" t="s">
        <v>886</v>
      </c>
      <c r="F615" s="407" t="s">
        <v>167</v>
      </c>
      <c r="G615" s="407"/>
      <c r="H615" s="9" t="s">
        <v>95</v>
      </c>
      <c r="I615" s="277" t="s">
        <v>76</v>
      </c>
      <c r="J615" s="277" t="s">
        <v>525</v>
      </c>
      <c r="K615" s="10">
        <v>0.14000000000000001</v>
      </c>
    </row>
    <row r="616" spans="1:11" ht="44.1" customHeight="1" x14ac:dyDescent="0.2">
      <c r="A616" s="274" t="s">
        <v>86</v>
      </c>
      <c r="B616" s="274"/>
      <c r="C616" s="277" t="s">
        <v>887</v>
      </c>
      <c r="D616" s="274" t="s">
        <v>24</v>
      </c>
      <c r="E616" s="274" t="s">
        <v>888</v>
      </c>
      <c r="F616" s="407" t="s">
        <v>167</v>
      </c>
      <c r="G616" s="407"/>
      <c r="H616" s="9" t="s">
        <v>95</v>
      </c>
      <c r="I616" s="277" t="s">
        <v>76</v>
      </c>
      <c r="J616" s="277" t="s">
        <v>380</v>
      </c>
      <c r="K616" s="10">
        <v>0.65</v>
      </c>
    </row>
    <row r="617" spans="1:11" x14ac:dyDescent="0.2">
      <c r="A617" s="272"/>
      <c r="B617" s="272"/>
      <c r="C617" s="272"/>
      <c r="D617" s="272"/>
      <c r="E617" s="272"/>
      <c r="F617" s="272" t="s">
        <v>77</v>
      </c>
      <c r="G617" s="272" t="s">
        <v>78</v>
      </c>
      <c r="H617" s="272" t="s">
        <v>79</v>
      </c>
      <c r="I617" s="272" t="s">
        <v>78</v>
      </c>
      <c r="J617" s="272" t="s">
        <v>80</v>
      </c>
      <c r="K617" s="272" t="s">
        <v>78</v>
      </c>
    </row>
    <row r="618" spans="1:11" ht="15" thickBot="1" x14ac:dyDescent="0.25">
      <c r="A618" s="272"/>
      <c r="B618" s="272"/>
      <c r="C618" s="272"/>
      <c r="D618" s="272"/>
      <c r="E618" s="272"/>
      <c r="F618" s="272" t="s">
        <v>81</v>
      </c>
      <c r="G618" s="272" t="s">
        <v>802</v>
      </c>
      <c r="H618" s="406" t="s">
        <v>82</v>
      </c>
      <c r="I618" s="406"/>
      <c r="J618" s="406" t="s">
        <v>305</v>
      </c>
      <c r="K618" s="406"/>
    </row>
    <row r="619" spans="1:11" ht="0.95" customHeight="1" thickTop="1" x14ac:dyDescent="0.2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</row>
    <row r="620" spans="1:11" ht="18" customHeight="1" x14ac:dyDescent="0.2">
      <c r="A620" s="269"/>
      <c r="B620" s="269" t="s">
        <v>49</v>
      </c>
      <c r="C620" s="275" t="s">
        <v>28</v>
      </c>
      <c r="D620" s="269" t="s">
        <v>16</v>
      </c>
      <c r="E620" s="269" t="s">
        <v>25</v>
      </c>
      <c r="F620" s="403" t="s">
        <v>33</v>
      </c>
      <c r="G620" s="403"/>
      <c r="H620" s="276" t="s">
        <v>20</v>
      </c>
      <c r="I620" s="275" t="s">
        <v>45</v>
      </c>
      <c r="J620" s="275" t="s">
        <v>70</v>
      </c>
      <c r="K620" s="275" t="s">
        <v>34</v>
      </c>
    </row>
    <row r="621" spans="1:11" ht="44.1" customHeight="1" x14ac:dyDescent="0.2">
      <c r="A621" s="270" t="s">
        <v>71</v>
      </c>
      <c r="B621" s="270"/>
      <c r="C621" s="4" t="s">
        <v>237</v>
      </c>
      <c r="D621" s="270" t="s">
        <v>24</v>
      </c>
      <c r="E621" s="270" t="s">
        <v>238</v>
      </c>
      <c r="F621" s="404" t="s">
        <v>167</v>
      </c>
      <c r="G621" s="404"/>
      <c r="H621" s="5" t="s">
        <v>168</v>
      </c>
      <c r="I621" s="4">
        <v>1</v>
      </c>
      <c r="J621" s="4" t="s">
        <v>240</v>
      </c>
      <c r="K621" s="4" t="s">
        <v>240</v>
      </c>
    </row>
    <row r="622" spans="1:11" ht="44.1" customHeight="1" x14ac:dyDescent="0.2">
      <c r="A622" s="274" t="s">
        <v>86</v>
      </c>
      <c r="B622" s="274"/>
      <c r="C622" s="277" t="s">
        <v>885</v>
      </c>
      <c r="D622" s="274" t="s">
        <v>24</v>
      </c>
      <c r="E622" s="274" t="s">
        <v>886</v>
      </c>
      <c r="F622" s="407" t="s">
        <v>167</v>
      </c>
      <c r="G622" s="407"/>
      <c r="H622" s="9" t="s">
        <v>95</v>
      </c>
      <c r="I622" s="277" t="s">
        <v>76</v>
      </c>
      <c r="J622" s="277" t="s">
        <v>525</v>
      </c>
      <c r="K622" s="10">
        <v>0.14000000000000001</v>
      </c>
    </row>
    <row r="623" spans="1:11" ht="44.1" customHeight="1" x14ac:dyDescent="0.2">
      <c r="A623" s="274" t="s">
        <v>86</v>
      </c>
      <c r="B623" s="274"/>
      <c r="C623" s="277" t="s">
        <v>889</v>
      </c>
      <c r="D623" s="274" t="s">
        <v>24</v>
      </c>
      <c r="E623" s="274" t="s">
        <v>890</v>
      </c>
      <c r="F623" s="407" t="s">
        <v>167</v>
      </c>
      <c r="G623" s="407"/>
      <c r="H623" s="9" t="s">
        <v>95</v>
      </c>
      <c r="I623" s="277" t="s">
        <v>76</v>
      </c>
      <c r="J623" s="277" t="s">
        <v>749</v>
      </c>
      <c r="K623" s="10">
        <v>0.82</v>
      </c>
    </row>
    <row r="624" spans="1:11" ht="44.1" customHeight="1" x14ac:dyDescent="0.2">
      <c r="A624" s="274" t="s">
        <v>86</v>
      </c>
      <c r="B624" s="274"/>
      <c r="C624" s="277" t="s">
        <v>887</v>
      </c>
      <c r="D624" s="274" t="s">
        <v>24</v>
      </c>
      <c r="E624" s="274" t="s">
        <v>888</v>
      </c>
      <c r="F624" s="407" t="s">
        <v>167</v>
      </c>
      <c r="G624" s="407"/>
      <c r="H624" s="9" t="s">
        <v>95</v>
      </c>
      <c r="I624" s="277" t="s">
        <v>76</v>
      </c>
      <c r="J624" s="277" t="s">
        <v>380</v>
      </c>
      <c r="K624" s="10">
        <v>0.65</v>
      </c>
    </row>
    <row r="625" spans="1:11" ht="54.95" customHeight="1" x14ac:dyDescent="0.2">
      <c r="A625" s="274" t="s">
        <v>86</v>
      </c>
      <c r="B625" s="274"/>
      <c r="C625" s="277" t="s">
        <v>891</v>
      </c>
      <c r="D625" s="274" t="s">
        <v>24</v>
      </c>
      <c r="E625" s="274" t="s">
        <v>892</v>
      </c>
      <c r="F625" s="407" t="s">
        <v>167</v>
      </c>
      <c r="G625" s="407"/>
      <c r="H625" s="9" t="s">
        <v>95</v>
      </c>
      <c r="I625" s="277" t="s">
        <v>76</v>
      </c>
      <c r="J625" s="277" t="s">
        <v>893</v>
      </c>
      <c r="K625" s="10">
        <v>7.46</v>
      </c>
    </row>
    <row r="626" spans="1:11" x14ac:dyDescent="0.2">
      <c r="A626" s="272"/>
      <c r="B626" s="272"/>
      <c r="C626" s="272"/>
      <c r="D626" s="272"/>
      <c r="E626" s="272"/>
      <c r="F626" s="272" t="s">
        <v>77</v>
      </c>
      <c r="G626" s="272" t="s">
        <v>78</v>
      </c>
      <c r="H626" s="272" t="s">
        <v>79</v>
      </c>
      <c r="I626" s="272" t="s">
        <v>78</v>
      </c>
      <c r="J626" s="272" t="s">
        <v>80</v>
      </c>
      <c r="K626" s="272" t="s">
        <v>78</v>
      </c>
    </row>
    <row r="627" spans="1:11" ht="15" thickBot="1" x14ac:dyDescent="0.25">
      <c r="A627" s="272"/>
      <c r="B627" s="272"/>
      <c r="C627" s="272"/>
      <c r="D627" s="272"/>
      <c r="E627" s="272"/>
      <c r="F627" s="272" t="s">
        <v>81</v>
      </c>
      <c r="G627" s="272" t="s">
        <v>1376</v>
      </c>
      <c r="H627" s="406" t="s">
        <v>82</v>
      </c>
      <c r="I627" s="406"/>
      <c r="J627" s="406" t="s">
        <v>1377</v>
      </c>
      <c r="K627" s="406"/>
    </row>
    <row r="628" spans="1:11" ht="0.95" customHeight="1" thickTop="1" x14ac:dyDescent="0.2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</row>
    <row r="629" spans="1:11" ht="18" customHeight="1" x14ac:dyDescent="0.2">
      <c r="A629" s="269"/>
      <c r="B629" s="269" t="s">
        <v>49</v>
      </c>
      <c r="C629" s="275" t="s">
        <v>28</v>
      </c>
      <c r="D629" s="269" t="s">
        <v>16</v>
      </c>
      <c r="E629" s="269" t="s">
        <v>25</v>
      </c>
      <c r="F629" s="403" t="s">
        <v>33</v>
      </c>
      <c r="G629" s="403"/>
      <c r="H629" s="276" t="s">
        <v>20</v>
      </c>
      <c r="I629" s="275" t="s">
        <v>45</v>
      </c>
      <c r="J629" s="275" t="s">
        <v>70</v>
      </c>
      <c r="K629" s="275" t="s">
        <v>34</v>
      </c>
    </row>
    <row r="630" spans="1:11" ht="44.1" customHeight="1" x14ac:dyDescent="0.2">
      <c r="A630" s="270" t="s">
        <v>71</v>
      </c>
      <c r="B630" s="270"/>
      <c r="C630" s="4" t="s">
        <v>887</v>
      </c>
      <c r="D630" s="270" t="s">
        <v>24</v>
      </c>
      <c r="E630" s="270" t="s">
        <v>888</v>
      </c>
      <c r="F630" s="404" t="s">
        <v>167</v>
      </c>
      <c r="G630" s="404"/>
      <c r="H630" s="5" t="s">
        <v>95</v>
      </c>
      <c r="I630" s="4">
        <v>1</v>
      </c>
      <c r="J630" s="4" t="s">
        <v>380</v>
      </c>
      <c r="K630" s="4" t="s">
        <v>380</v>
      </c>
    </row>
    <row r="631" spans="1:11" ht="33" customHeight="1" x14ac:dyDescent="0.2">
      <c r="A631" s="271" t="s">
        <v>74</v>
      </c>
      <c r="B631" s="271"/>
      <c r="C631" s="279" t="s">
        <v>894</v>
      </c>
      <c r="D631" s="271" t="s">
        <v>24</v>
      </c>
      <c r="E631" s="271" t="s">
        <v>895</v>
      </c>
      <c r="F631" s="405" t="s">
        <v>133</v>
      </c>
      <c r="G631" s="405"/>
      <c r="H631" s="6" t="s">
        <v>32</v>
      </c>
      <c r="I631" s="279" t="s">
        <v>715</v>
      </c>
      <c r="J631" s="279" t="s">
        <v>896</v>
      </c>
      <c r="K631" s="7">
        <v>0.63</v>
      </c>
    </row>
    <row r="632" spans="1:11" ht="21.95" customHeight="1" x14ac:dyDescent="0.2">
      <c r="A632" s="271" t="s">
        <v>74</v>
      </c>
      <c r="B632" s="271"/>
      <c r="C632" s="279" t="s">
        <v>897</v>
      </c>
      <c r="D632" s="271" t="s">
        <v>24</v>
      </c>
      <c r="E632" s="271" t="s">
        <v>898</v>
      </c>
      <c r="F632" s="405" t="s">
        <v>133</v>
      </c>
      <c r="G632" s="405"/>
      <c r="H632" s="6" t="s">
        <v>32</v>
      </c>
      <c r="I632" s="279" t="s">
        <v>715</v>
      </c>
      <c r="J632" s="279" t="s">
        <v>899</v>
      </c>
      <c r="K632" s="7">
        <v>0.02</v>
      </c>
    </row>
    <row r="633" spans="1:11" x14ac:dyDescent="0.2">
      <c r="A633" s="272"/>
      <c r="B633" s="272"/>
      <c r="C633" s="272"/>
      <c r="D633" s="272"/>
      <c r="E633" s="272"/>
      <c r="F633" s="272" t="s">
        <v>77</v>
      </c>
      <c r="G633" s="272" t="s">
        <v>78</v>
      </c>
      <c r="H633" s="272" t="s">
        <v>79</v>
      </c>
      <c r="I633" s="272" t="s">
        <v>78</v>
      </c>
      <c r="J633" s="272" t="s">
        <v>80</v>
      </c>
      <c r="K633" s="272" t="s">
        <v>78</v>
      </c>
    </row>
    <row r="634" spans="1:11" ht="15" thickBot="1" x14ac:dyDescent="0.25">
      <c r="A634" s="272"/>
      <c r="B634" s="272"/>
      <c r="C634" s="272"/>
      <c r="D634" s="272"/>
      <c r="E634" s="272"/>
      <c r="F634" s="272" t="s">
        <v>81</v>
      </c>
      <c r="G634" s="272" t="s">
        <v>1081</v>
      </c>
      <c r="H634" s="406" t="s">
        <v>82</v>
      </c>
      <c r="I634" s="406"/>
      <c r="J634" s="406" t="s">
        <v>749</v>
      </c>
      <c r="K634" s="406"/>
    </row>
    <row r="635" spans="1:11" ht="0.95" customHeight="1" thickTop="1" x14ac:dyDescent="0.2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</row>
    <row r="636" spans="1:11" ht="18" customHeight="1" x14ac:dyDescent="0.2">
      <c r="A636" s="269"/>
      <c r="B636" s="269" t="s">
        <v>49</v>
      </c>
      <c r="C636" s="275" t="s">
        <v>28</v>
      </c>
      <c r="D636" s="269" t="s">
        <v>16</v>
      </c>
      <c r="E636" s="269" t="s">
        <v>25</v>
      </c>
      <c r="F636" s="403" t="s">
        <v>33</v>
      </c>
      <c r="G636" s="403"/>
      <c r="H636" s="276" t="s">
        <v>20</v>
      </c>
      <c r="I636" s="275" t="s">
        <v>45</v>
      </c>
      <c r="J636" s="275" t="s">
        <v>70</v>
      </c>
      <c r="K636" s="275" t="s">
        <v>34</v>
      </c>
    </row>
    <row r="637" spans="1:11" ht="44.1" customHeight="1" x14ac:dyDescent="0.2">
      <c r="A637" s="270" t="s">
        <v>71</v>
      </c>
      <c r="B637" s="270"/>
      <c r="C637" s="4" t="s">
        <v>885</v>
      </c>
      <c r="D637" s="270" t="s">
        <v>24</v>
      </c>
      <c r="E637" s="270" t="s">
        <v>886</v>
      </c>
      <c r="F637" s="404" t="s">
        <v>167</v>
      </c>
      <c r="G637" s="404"/>
      <c r="H637" s="5" t="s">
        <v>95</v>
      </c>
      <c r="I637" s="4">
        <v>1</v>
      </c>
      <c r="J637" s="4" t="s">
        <v>525</v>
      </c>
      <c r="K637" s="4" t="s">
        <v>525</v>
      </c>
    </row>
    <row r="638" spans="1:11" ht="33" customHeight="1" x14ac:dyDescent="0.2">
      <c r="A638" s="271" t="s">
        <v>74</v>
      </c>
      <c r="B638" s="271"/>
      <c r="C638" s="279" t="s">
        <v>894</v>
      </c>
      <c r="D638" s="271" t="s">
        <v>24</v>
      </c>
      <c r="E638" s="271" t="s">
        <v>895</v>
      </c>
      <c r="F638" s="405" t="s">
        <v>133</v>
      </c>
      <c r="G638" s="405"/>
      <c r="H638" s="6" t="s">
        <v>32</v>
      </c>
      <c r="I638" s="279" t="s">
        <v>718</v>
      </c>
      <c r="J638" s="279" t="s">
        <v>896</v>
      </c>
      <c r="K638" s="7">
        <v>0.14000000000000001</v>
      </c>
    </row>
    <row r="639" spans="1:11" x14ac:dyDescent="0.2">
      <c r="A639" s="272"/>
      <c r="B639" s="272"/>
      <c r="C639" s="272"/>
      <c r="D639" s="272"/>
      <c r="E639" s="272"/>
      <c r="F639" s="272" t="s">
        <v>77</v>
      </c>
      <c r="G639" s="272" t="s">
        <v>78</v>
      </c>
      <c r="H639" s="272" t="s">
        <v>79</v>
      </c>
      <c r="I639" s="272" t="s">
        <v>78</v>
      </c>
      <c r="J639" s="272" t="s">
        <v>80</v>
      </c>
      <c r="K639" s="272" t="s">
        <v>78</v>
      </c>
    </row>
    <row r="640" spans="1:11" ht="15" thickBot="1" x14ac:dyDescent="0.25">
      <c r="A640" s="272"/>
      <c r="B640" s="272"/>
      <c r="C640" s="272"/>
      <c r="D640" s="272"/>
      <c r="E640" s="272"/>
      <c r="F640" s="272" t="s">
        <v>81</v>
      </c>
      <c r="G640" s="272" t="s">
        <v>909</v>
      </c>
      <c r="H640" s="406" t="s">
        <v>82</v>
      </c>
      <c r="I640" s="406"/>
      <c r="J640" s="406" t="s">
        <v>1081</v>
      </c>
      <c r="K640" s="406"/>
    </row>
    <row r="641" spans="1:11" ht="0.95" customHeight="1" thickTop="1" x14ac:dyDescent="0.2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</row>
    <row r="642" spans="1:11" ht="18" customHeight="1" x14ac:dyDescent="0.2">
      <c r="A642" s="269"/>
      <c r="B642" s="269" t="s">
        <v>49</v>
      </c>
      <c r="C642" s="275" t="s">
        <v>28</v>
      </c>
      <c r="D642" s="269" t="s">
        <v>16</v>
      </c>
      <c r="E642" s="269" t="s">
        <v>25</v>
      </c>
      <c r="F642" s="403" t="s">
        <v>33</v>
      </c>
      <c r="G642" s="403"/>
      <c r="H642" s="276" t="s">
        <v>20</v>
      </c>
      <c r="I642" s="275" t="s">
        <v>45</v>
      </c>
      <c r="J642" s="275" t="s">
        <v>70</v>
      </c>
      <c r="K642" s="275" t="s">
        <v>34</v>
      </c>
    </row>
    <row r="643" spans="1:11" ht="44.1" customHeight="1" x14ac:dyDescent="0.2">
      <c r="A643" s="270" t="s">
        <v>71</v>
      </c>
      <c r="B643" s="270"/>
      <c r="C643" s="4" t="s">
        <v>889</v>
      </c>
      <c r="D643" s="270" t="s">
        <v>24</v>
      </c>
      <c r="E643" s="270" t="s">
        <v>890</v>
      </c>
      <c r="F643" s="404" t="s">
        <v>167</v>
      </c>
      <c r="G643" s="404"/>
      <c r="H643" s="5" t="s">
        <v>95</v>
      </c>
      <c r="I643" s="4">
        <v>1</v>
      </c>
      <c r="J643" s="4" t="s">
        <v>749</v>
      </c>
      <c r="K643" s="4" t="s">
        <v>749</v>
      </c>
    </row>
    <row r="644" spans="1:11" ht="33" customHeight="1" x14ac:dyDescent="0.2">
      <c r="A644" s="271" t="s">
        <v>74</v>
      </c>
      <c r="B644" s="271"/>
      <c r="C644" s="279" t="s">
        <v>894</v>
      </c>
      <c r="D644" s="271" t="s">
        <v>24</v>
      </c>
      <c r="E644" s="271" t="s">
        <v>895</v>
      </c>
      <c r="F644" s="405" t="s">
        <v>133</v>
      </c>
      <c r="G644" s="405"/>
      <c r="H644" s="6" t="s">
        <v>32</v>
      </c>
      <c r="I644" s="279" t="s">
        <v>773</v>
      </c>
      <c r="J644" s="279" t="s">
        <v>896</v>
      </c>
      <c r="K644" s="7">
        <v>0.79</v>
      </c>
    </row>
    <row r="645" spans="1:11" ht="21.95" customHeight="1" x14ac:dyDescent="0.2">
      <c r="A645" s="271" t="s">
        <v>74</v>
      </c>
      <c r="B645" s="271"/>
      <c r="C645" s="279" t="s">
        <v>897</v>
      </c>
      <c r="D645" s="271" t="s">
        <v>24</v>
      </c>
      <c r="E645" s="271" t="s">
        <v>898</v>
      </c>
      <c r="F645" s="405" t="s">
        <v>133</v>
      </c>
      <c r="G645" s="405"/>
      <c r="H645" s="6" t="s">
        <v>32</v>
      </c>
      <c r="I645" s="279" t="s">
        <v>773</v>
      </c>
      <c r="J645" s="279" t="s">
        <v>899</v>
      </c>
      <c r="K645" s="7">
        <v>0.03</v>
      </c>
    </row>
    <row r="646" spans="1:11" x14ac:dyDescent="0.2">
      <c r="A646" s="272"/>
      <c r="B646" s="272"/>
      <c r="C646" s="272"/>
      <c r="D646" s="272"/>
      <c r="E646" s="272"/>
      <c r="F646" s="272" t="s">
        <v>77</v>
      </c>
      <c r="G646" s="272" t="s">
        <v>78</v>
      </c>
      <c r="H646" s="272" t="s">
        <v>79</v>
      </c>
      <c r="I646" s="272" t="s">
        <v>78</v>
      </c>
      <c r="J646" s="272" t="s">
        <v>80</v>
      </c>
      <c r="K646" s="272" t="s">
        <v>78</v>
      </c>
    </row>
    <row r="647" spans="1:11" ht="15" thickBot="1" x14ac:dyDescent="0.25">
      <c r="A647" s="272"/>
      <c r="B647" s="272"/>
      <c r="C647" s="272"/>
      <c r="D647" s="272"/>
      <c r="E647" s="272"/>
      <c r="F647" s="272" t="s">
        <v>81</v>
      </c>
      <c r="G647" s="272" t="s">
        <v>1340</v>
      </c>
      <c r="H647" s="406" t="s">
        <v>82</v>
      </c>
      <c r="I647" s="406"/>
      <c r="J647" s="406" t="s">
        <v>573</v>
      </c>
      <c r="K647" s="406"/>
    </row>
    <row r="648" spans="1:11" ht="0.95" customHeight="1" thickTop="1" x14ac:dyDescent="0.2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</row>
    <row r="649" spans="1:11" ht="18" customHeight="1" x14ac:dyDescent="0.2">
      <c r="A649" s="269"/>
      <c r="B649" s="269" t="s">
        <v>49</v>
      </c>
      <c r="C649" s="275" t="s">
        <v>28</v>
      </c>
      <c r="D649" s="269" t="s">
        <v>16</v>
      </c>
      <c r="E649" s="269" t="s">
        <v>25</v>
      </c>
      <c r="F649" s="403" t="s">
        <v>33</v>
      </c>
      <c r="G649" s="403"/>
      <c r="H649" s="276" t="s">
        <v>20</v>
      </c>
      <c r="I649" s="275" t="s">
        <v>45</v>
      </c>
      <c r="J649" s="275" t="s">
        <v>70</v>
      </c>
      <c r="K649" s="275" t="s">
        <v>34</v>
      </c>
    </row>
    <row r="650" spans="1:11" ht="54.95" customHeight="1" x14ac:dyDescent="0.2">
      <c r="A650" s="270" t="s">
        <v>71</v>
      </c>
      <c r="B650" s="270"/>
      <c r="C650" s="4" t="s">
        <v>891</v>
      </c>
      <c r="D650" s="270" t="s">
        <v>24</v>
      </c>
      <c r="E650" s="270" t="s">
        <v>892</v>
      </c>
      <c r="F650" s="404" t="s">
        <v>167</v>
      </c>
      <c r="G650" s="404"/>
      <c r="H650" s="5" t="s">
        <v>95</v>
      </c>
      <c r="I650" s="4">
        <v>1</v>
      </c>
      <c r="J650" s="4" t="s">
        <v>893</v>
      </c>
      <c r="K650" s="4" t="s">
        <v>893</v>
      </c>
    </row>
    <row r="651" spans="1:11" ht="21.95" customHeight="1" x14ac:dyDescent="0.2">
      <c r="A651" s="271" t="s">
        <v>74</v>
      </c>
      <c r="B651" s="271"/>
      <c r="C651" s="279" t="s">
        <v>853</v>
      </c>
      <c r="D651" s="271" t="s">
        <v>24</v>
      </c>
      <c r="E651" s="271" t="s">
        <v>854</v>
      </c>
      <c r="F651" s="405" t="s">
        <v>103</v>
      </c>
      <c r="G651" s="405"/>
      <c r="H651" s="6" t="s">
        <v>147</v>
      </c>
      <c r="I651" s="279" t="s">
        <v>901</v>
      </c>
      <c r="J651" s="279" t="s">
        <v>856</v>
      </c>
      <c r="K651" s="7">
        <v>7.46</v>
      </c>
    </row>
    <row r="652" spans="1:11" x14ac:dyDescent="0.2">
      <c r="A652" s="272"/>
      <c r="B652" s="272"/>
      <c r="C652" s="272"/>
      <c r="D652" s="272"/>
      <c r="E652" s="272"/>
      <c r="F652" s="272" t="s">
        <v>77</v>
      </c>
      <c r="G652" s="272" t="s">
        <v>78</v>
      </c>
      <c r="H652" s="272" t="s">
        <v>79</v>
      </c>
      <c r="I652" s="272" t="s">
        <v>78</v>
      </c>
      <c r="J652" s="272" t="s">
        <v>80</v>
      </c>
      <c r="K652" s="272" t="s">
        <v>78</v>
      </c>
    </row>
    <row r="653" spans="1:11" ht="15" thickBot="1" x14ac:dyDescent="0.25">
      <c r="A653" s="272"/>
      <c r="B653" s="272"/>
      <c r="C653" s="272"/>
      <c r="D653" s="272"/>
      <c r="E653" s="272"/>
      <c r="F653" s="272" t="s">
        <v>81</v>
      </c>
      <c r="G653" s="272" t="s">
        <v>1378</v>
      </c>
      <c r="H653" s="406" t="s">
        <v>82</v>
      </c>
      <c r="I653" s="406"/>
      <c r="J653" s="406" t="s">
        <v>1379</v>
      </c>
      <c r="K653" s="406"/>
    </row>
    <row r="654" spans="1:11" ht="0.95" customHeight="1" thickTop="1" x14ac:dyDescent="0.2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</row>
    <row r="655" spans="1:11" ht="18" customHeight="1" x14ac:dyDescent="0.2">
      <c r="A655" s="269"/>
      <c r="B655" s="269" t="s">
        <v>49</v>
      </c>
      <c r="C655" s="275" t="s">
        <v>28</v>
      </c>
      <c r="D655" s="269" t="s">
        <v>16</v>
      </c>
      <c r="E655" s="269" t="s">
        <v>25</v>
      </c>
      <c r="F655" s="403" t="s">
        <v>33</v>
      </c>
      <c r="G655" s="403"/>
      <c r="H655" s="276" t="s">
        <v>20</v>
      </c>
      <c r="I655" s="275" t="s">
        <v>45</v>
      </c>
      <c r="J655" s="275" t="s">
        <v>70</v>
      </c>
      <c r="K655" s="275" t="s">
        <v>34</v>
      </c>
    </row>
    <row r="656" spans="1:11" ht="21.95" customHeight="1" x14ac:dyDescent="0.2">
      <c r="A656" s="270" t="s">
        <v>71</v>
      </c>
      <c r="B656" s="270"/>
      <c r="C656" s="4" t="s">
        <v>660</v>
      </c>
      <c r="D656" s="270" t="s">
        <v>24</v>
      </c>
      <c r="E656" s="270" t="s">
        <v>661</v>
      </c>
      <c r="F656" s="404" t="s">
        <v>94</v>
      </c>
      <c r="G656" s="404"/>
      <c r="H656" s="5" t="s">
        <v>95</v>
      </c>
      <c r="I656" s="4">
        <v>1</v>
      </c>
      <c r="J656" s="4" t="s">
        <v>382</v>
      </c>
      <c r="K656" s="4" t="s">
        <v>382</v>
      </c>
    </row>
    <row r="657" spans="1:11" ht="21.95" customHeight="1" x14ac:dyDescent="0.2">
      <c r="A657" s="271" t="s">
        <v>74</v>
      </c>
      <c r="B657" s="271"/>
      <c r="C657" s="279" t="s">
        <v>665</v>
      </c>
      <c r="D657" s="271" t="s">
        <v>24</v>
      </c>
      <c r="E657" s="271" t="s">
        <v>666</v>
      </c>
      <c r="F657" s="405" t="s">
        <v>130</v>
      </c>
      <c r="G657" s="405"/>
      <c r="H657" s="6" t="s">
        <v>95</v>
      </c>
      <c r="I657" s="279" t="s">
        <v>902</v>
      </c>
      <c r="J657" s="279" t="s">
        <v>667</v>
      </c>
      <c r="K657" s="7">
        <v>0.1</v>
      </c>
    </row>
    <row r="658" spans="1:11" x14ac:dyDescent="0.2">
      <c r="A658" s="272"/>
      <c r="B658" s="272"/>
      <c r="C658" s="272"/>
      <c r="D658" s="272"/>
      <c r="E658" s="272"/>
      <c r="F658" s="272" t="s">
        <v>77</v>
      </c>
      <c r="G658" s="272" t="s">
        <v>382</v>
      </c>
      <c r="H658" s="272" t="s">
        <v>79</v>
      </c>
      <c r="I658" s="272" t="s">
        <v>78</v>
      </c>
      <c r="J658" s="272" t="s">
        <v>80</v>
      </c>
      <c r="K658" s="272" t="s">
        <v>382</v>
      </c>
    </row>
    <row r="659" spans="1:11" ht="15" thickBot="1" x14ac:dyDescent="0.25">
      <c r="A659" s="272"/>
      <c r="B659" s="272"/>
      <c r="C659" s="272"/>
      <c r="D659" s="272"/>
      <c r="E659" s="272"/>
      <c r="F659" s="272" t="s">
        <v>81</v>
      </c>
      <c r="G659" s="272" t="s">
        <v>192</v>
      </c>
      <c r="H659" s="406" t="s">
        <v>82</v>
      </c>
      <c r="I659" s="406"/>
      <c r="J659" s="406" t="s">
        <v>903</v>
      </c>
      <c r="K659" s="406"/>
    </row>
    <row r="660" spans="1:11" ht="0.95" customHeight="1" thickTop="1" x14ac:dyDescent="0.2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</row>
    <row r="661" spans="1:11" ht="18" customHeight="1" x14ac:dyDescent="0.2">
      <c r="A661" s="269"/>
      <c r="B661" s="269" t="s">
        <v>49</v>
      </c>
      <c r="C661" s="275" t="s">
        <v>28</v>
      </c>
      <c r="D661" s="269" t="s">
        <v>16</v>
      </c>
      <c r="E661" s="269" t="s">
        <v>25</v>
      </c>
      <c r="F661" s="403" t="s">
        <v>33</v>
      </c>
      <c r="G661" s="403"/>
      <c r="H661" s="276" t="s">
        <v>20</v>
      </c>
      <c r="I661" s="275" t="s">
        <v>45</v>
      </c>
      <c r="J661" s="275" t="s">
        <v>70</v>
      </c>
      <c r="K661" s="275" t="s">
        <v>34</v>
      </c>
    </row>
    <row r="662" spans="1:11" ht="21.95" customHeight="1" x14ac:dyDescent="0.2">
      <c r="A662" s="270" t="s">
        <v>71</v>
      </c>
      <c r="B662" s="270"/>
      <c r="C662" s="4" t="s">
        <v>681</v>
      </c>
      <c r="D662" s="270" t="s">
        <v>24</v>
      </c>
      <c r="E662" s="270" t="s">
        <v>682</v>
      </c>
      <c r="F662" s="404" t="s">
        <v>94</v>
      </c>
      <c r="G662" s="404"/>
      <c r="H662" s="5" t="s">
        <v>95</v>
      </c>
      <c r="I662" s="4">
        <v>1</v>
      </c>
      <c r="J662" s="4" t="s">
        <v>683</v>
      </c>
      <c r="K662" s="4" t="s">
        <v>683</v>
      </c>
    </row>
    <row r="663" spans="1:11" ht="21.95" customHeight="1" x14ac:dyDescent="0.2">
      <c r="A663" s="271" t="s">
        <v>74</v>
      </c>
      <c r="B663" s="271"/>
      <c r="C663" s="279" t="s">
        <v>684</v>
      </c>
      <c r="D663" s="271" t="s">
        <v>24</v>
      </c>
      <c r="E663" s="271" t="s">
        <v>685</v>
      </c>
      <c r="F663" s="405" t="s">
        <v>130</v>
      </c>
      <c r="G663" s="405"/>
      <c r="H663" s="6" t="s">
        <v>95</v>
      </c>
      <c r="I663" s="279" t="s">
        <v>904</v>
      </c>
      <c r="J663" s="279" t="s">
        <v>667</v>
      </c>
      <c r="K663" s="7">
        <v>0.27</v>
      </c>
    </row>
    <row r="664" spans="1:11" x14ac:dyDescent="0.2">
      <c r="A664" s="272"/>
      <c r="B664" s="272"/>
      <c r="C664" s="272"/>
      <c r="D664" s="272"/>
      <c r="E664" s="272"/>
      <c r="F664" s="272" t="s">
        <v>77</v>
      </c>
      <c r="G664" s="272" t="s">
        <v>683</v>
      </c>
      <c r="H664" s="272" t="s">
        <v>79</v>
      </c>
      <c r="I664" s="272" t="s">
        <v>78</v>
      </c>
      <c r="J664" s="272" t="s">
        <v>80</v>
      </c>
      <c r="K664" s="272" t="s">
        <v>683</v>
      </c>
    </row>
    <row r="665" spans="1:11" ht="15" thickBot="1" x14ac:dyDescent="0.25">
      <c r="A665" s="272"/>
      <c r="B665" s="272"/>
      <c r="C665" s="272"/>
      <c r="D665" s="272"/>
      <c r="E665" s="272"/>
      <c r="F665" s="272" t="s">
        <v>81</v>
      </c>
      <c r="G665" s="272" t="s">
        <v>717</v>
      </c>
      <c r="H665" s="406" t="s">
        <v>82</v>
      </c>
      <c r="I665" s="406"/>
      <c r="J665" s="406" t="s">
        <v>1380</v>
      </c>
      <c r="K665" s="406"/>
    </row>
    <row r="666" spans="1:11" ht="0.95" customHeight="1" thickTop="1" x14ac:dyDescent="0.2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</row>
    <row r="667" spans="1:11" ht="18" customHeight="1" x14ac:dyDescent="0.2">
      <c r="A667" s="269"/>
      <c r="B667" s="269" t="s">
        <v>49</v>
      </c>
      <c r="C667" s="275" t="s">
        <v>28</v>
      </c>
      <c r="D667" s="269" t="s">
        <v>16</v>
      </c>
      <c r="E667" s="269" t="s">
        <v>25</v>
      </c>
      <c r="F667" s="403" t="s">
        <v>33</v>
      </c>
      <c r="G667" s="403"/>
      <c r="H667" s="276" t="s">
        <v>20</v>
      </c>
      <c r="I667" s="275" t="s">
        <v>45</v>
      </c>
      <c r="J667" s="275" t="s">
        <v>70</v>
      </c>
      <c r="K667" s="275" t="s">
        <v>34</v>
      </c>
    </row>
    <row r="668" spans="1:11" ht="21.95" customHeight="1" x14ac:dyDescent="0.2">
      <c r="A668" s="270" t="s">
        <v>71</v>
      </c>
      <c r="B668" s="270"/>
      <c r="C668" s="4" t="s">
        <v>523</v>
      </c>
      <c r="D668" s="270" t="s">
        <v>24</v>
      </c>
      <c r="E668" s="270" t="s">
        <v>524</v>
      </c>
      <c r="F668" s="404" t="s">
        <v>94</v>
      </c>
      <c r="G668" s="404"/>
      <c r="H668" s="5" t="s">
        <v>95</v>
      </c>
      <c r="I668" s="4">
        <v>1</v>
      </c>
      <c r="J668" s="4" t="s">
        <v>525</v>
      </c>
      <c r="K668" s="4" t="s">
        <v>525</v>
      </c>
    </row>
    <row r="669" spans="1:11" ht="21.95" customHeight="1" x14ac:dyDescent="0.2">
      <c r="A669" s="271" t="s">
        <v>74</v>
      </c>
      <c r="B669" s="271"/>
      <c r="C669" s="279" t="s">
        <v>905</v>
      </c>
      <c r="D669" s="271" t="s">
        <v>24</v>
      </c>
      <c r="E669" s="271" t="s">
        <v>906</v>
      </c>
      <c r="F669" s="405" t="s">
        <v>130</v>
      </c>
      <c r="G669" s="405"/>
      <c r="H669" s="6" t="s">
        <v>95</v>
      </c>
      <c r="I669" s="279" t="s">
        <v>266</v>
      </c>
      <c r="J669" s="279" t="s">
        <v>907</v>
      </c>
      <c r="K669" s="7">
        <v>0.14000000000000001</v>
      </c>
    </row>
    <row r="670" spans="1:11" x14ac:dyDescent="0.2">
      <c r="A670" s="272"/>
      <c r="B670" s="272"/>
      <c r="C670" s="272"/>
      <c r="D670" s="272"/>
      <c r="E670" s="272"/>
      <c r="F670" s="272" t="s">
        <v>77</v>
      </c>
      <c r="G670" s="272" t="s">
        <v>525</v>
      </c>
      <c r="H670" s="272" t="s">
        <v>79</v>
      </c>
      <c r="I670" s="272" t="s">
        <v>78</v>
      </c>
      <c r="J670" s="272" t="s">
        <v>80</v>
      </c>
      <c r="K670" s="272" t="s">
        <v>525</v>
      </c>
    </row>
    <row r="671" spans="1:11" ht="15" thickBot="1" x14ac:dyDescent="0.25">
      <c r="A671" s="272"/>
      <c r="B671" s="272"/>
      <c r="C671" s="272"/>
      <c r="D671" s="272"/>
      <c r="E671" s="272"/>
      <c r="F671" s="272" t="s">
        <v>81</v>
      </c>
      <c r="G671" s="272" t="s">
        <v>909</v>
      </c>
      <c r="H671" s="406" t="s">
        <v>82</v>
      </c>
      <c r="I671" s="406"/>
      <c r="J671" s="406" t="s">
        <v>1081</v>
      </c>
      <c r="K671" s="406"/>
    </row>
    <row r="672" spans="1:11" ht="0.95" customHeight="1" thickTop="1" x14ac:dyDescent="0.2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</row>
    <row r="673" spans="1:11" ht="18" customHeight="1" x14ac:dyDescent="0.2">
      <c r="A673" s="269"/>
      <c r="B673" s="269" t="s">
        <v>49</v>
      </c>
      <c r="C673" s="275" t="s">
        <v>28</v>
      </c>
      <c r="D673" s="269" t="s">
        <v>16</v>
      </c>
      <c r="E673" s="269" t="s">
        <v>25</v>
      </c>
      <c r="F673" s="403" t="s">
        <v>33</v>
      </c>
      <c r="G673" s="403"/>
      <c r="H673" s="276" t="s">
        <v>20</v>
      </c>
      <c r="I673" s="275" t="s">
        <v>45</v>
      </c>
      <c r="J673" s="275" t="s">
        <v>70</v>
      </c>
      <c r="K673" s="275" t="s">
        <v>34</v>
      </c>
    </row>
    <row r="674" spans="1:11" ht="21.95" customHeight="1" x14ac:dyDescent="0.2">
      <c r="A674" s="270" t="s">
        <v>71</v>
      </c>
      <c r="B674" s="270"/>
      <c r="C674" s="4" t="s">
        <v>733</v>
      </c>
      <c r="D674" s="270" t="s">
        <v>24</v>
      </c>
      <c r="E674" s="270" t="s">
        <v>734</v>
      </c>
      <c r="F674" s="404" t="s">
        <v>94</v>
      </c>
      <c r="G674" s="404"/>
      <c r="H674" s="5" t="s">
        <v>95</v>
      </c>
      <c r="I674" s="4">
        <v>1</v>
      </c>
      <c r="J674" s="4" t="s">
        <v>112</v>
      </c>
      <c r="K674" s="4" t="s">
        <v>112</v>
      </c>
    </row>
    <row r="675" spans="1:11" ht="21.95" customHeight="1" x14ac:dyDescent="0.2">
      <c r="A675" s="271" t="s">
        <v>74</v>
      </c>
      <c r="B675" s="271"/>
      <c r="C675" s="279" t="s">
        <v>735</v>
      </c>
      <c r="D675" s="271" t="s">
        <v>24</v>
      </c>
      <c r="E675" s="271" t="s">
        <v>736</v>
      </c>
      <c r="F675" s="405" t="s">
        <v>130</v>
      </c>
      <c r="G675" s="405"/>
      <c r="H675" s="6" t="s">
        <v>95</v>
      </c>
      <c r="I675" s="279" t="s">
        <v>908</v>
      </c>
      <c r="J675" s="279" t="s">
        <v>737</v>
      </c>
      <c r="K675" s="7">
        <v>0.11</v>
      </c>
    </row>
    <row r="676" spans="1:11" x14ac:dyDescent="0.2">
      <c r="A676" s="272"/>
      <c r="B676" s="272"/>
      <c r="C676" s="272"/>
      <c r="D676" s="272"/>
      <c r="E676" s="272"/>
      <c r="F676" s="272" t="s">
        <v>77</v>
      </c>
      <c r="G676" s="272" t="s">
        <v>112</v>
      </c>
      <c r="H676" s="272" t="s">
        <v>79</v>
      </c>
      <c r="I676" s="272" t="s">
        <v>78</v>
      </c>
      <c r="J676" s="272" t="s">
        <v>80</v>
      </c>
      <c r="K676" s="272" t="s">
        <v>112</v>
      </c>
    </row>
    <row r="677" spans="1:11" ht="15" thickBot="1" x14ac:dyDescent="0.25">
      <c r="A677" s="272"/>
      <c r="B677" s="272"/>
      <c r="C677" s="272"/>
      <c r="D677" s="272"/>
      <c r="E677" s="272"/>
      <c r="F677" s="272" t="s">
        <v>81</v>
      </c>
      <c r="G677" s="272" t="s">
        <v>192</v>
      </c>
      <c r="H677" s="406" t="s">
        <v>82</v>
      </c>
      <c r="I677" s="406"/>
      <c r="J677" s="406" t="s">
        <v>1381</v>
      </c>
      <c r="K677" s="406"/>
    </row>
    <row r="678" spans="1:11" ht="0.95" customHeight="1" thickTop="1" x14ac:dyDescent="0.2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</row>
    <row r="679" spans="1:11" ht="18" customHeight="1" x14ac:dyDescent="0.2">
      <c r="A679" s="269"/>
      <c r="B679" s="269" t="s">
        <v>49</v>
      </c>
      <c r="C679" s="275" t="s">
        <v>28</v>
      </c>
      <c r="D679" s="269" t="s">
        <v>16</v>
      </c>
      <c r="E679" s="269" t="s">
        <v>25</v>
      </c>
      <c r="F679" s="403" t="s">
        <v>33</v>
      </c>
      <c r="G679" s="403"/>
      <c r="H679" s="276" t="s">
        <v>20</v>
      </c>
      <c r="I679" s="275" t="s">
        <v>45</v>
      </c>
      <c r="J679" s="275" t="s">
        <v>70</v>
      </c>
      <c r="K679" s="275" t="s">
        <v>34</v>
      </c>
    </row>
    <row r="680" spans="1:11" ht="21.95" customHeight="1" x14ac:dyDescent="0.2">
      <c r="A680" s="270" t="s">
        <v>71</v>
      </c>
      <c r="B680" s="270"/>
      <c r="C680" s="4" t="s">
        <v>826</v>
      </c>
      <c r="D680" s="270" t="s">
        <v>24</v>
      </c>
      <c r="E680" s="270" t="s">
        <v>827</v>
      </c>
      <c r="F680" s="404" t="s">
        <v>94</v>
      </c>
      <c r="G680" s="404"/>
      <c r="H680" s="5" t="s">
        <v>95</v>
      </c>
      <c r="I680" s="4">
        <v>1</v>
      </c>
      <c r="J680" s="4" t="s">
        <v>112</v>
      </c>
      <c r="K680" s="4" t="s">
        <v>112</v>
      </c>
    </row>
    <row r="681" spans="1:11" ht="21.95" customHeight="1" x14ac:dyDescent="0.2">
      <c r="A681" s="271" t="s">
        <v>74</v>
      </c>
      <c r="B681" s="271"/>
      <c r="C681" s="279" t="s">
        <v>828</v>
      </c>
      <c r="D681" s="271" t="s">
        <v>24</v>
      </c>
      <c r="E681" s="271" t="s">
        <v>829</v>
      </c>
      <c r="F681" s="405" t="s">
        <v>130</v>
      </c>
      <c r="G681" s="405"/>
      <c r="H681" s="6" t="s">
        <v>95</v>
      </c>
      <c r="I681" s="279" t="s">
        <v>908</v>
      </c>
      <c r="J681" s="279" t="s">
        <v>830</v>
      </c>
      <c r="K681" s="7">
        <v>0.11</v>
      </c>
    </row>
    <row r="682" spans="1:11" x14ac:dyDescent="0.2">
      <c r="A682" s="272"/>
      <c r="B682" s="272"/>
      <c r="C682" s="272"/>
      <c r="D682" s="272"/>
      <c r="E682" s="272"/>
      <c r="F682" s="272" t="s">
        <v>77</v>
      </c>
      <c r="G682" s="272" t="s">
        <v>112</v>
      </c>
      <c r="H682" s="272" t="s">
        <v>79</v>
      </c>
      <c r="I682" s="272" t="s">
        <v>78</v>
      </c>
      <c r="J682" s="272" t="s">
        <v>80</v>
      </c>
      <c r="K682" s="272" t="s">
        <v>112</v>
      </c>
    </row>
    <row r="683" spans="1:11" ht="15" thickBot="1" x14ac:dyDescent="0.25">
      <c r="A683" s="272"/>
      <c r="B683" s="272"/>
      <c r="C683" s="272"/>
      <c r="D683" s="272"/>
      <c r="E683" s="272"/>
      <c r="F683" s="272" t="s">
        <v>81</v>
      </c>
      <c r="G683" s="272" t="s">
        <v>192</v>
      </c>
      <c r="H683" s="406" t="s">
        <v>82</v>
      </c>
      <c r="I683" s="406"/>
      <c r="J683" s="406" t="s">
        <v>1381</v>
      </c>
      <c r="K683" s="406"/>
    </row>
    <row r="684" spans="1:11" ht="0.95" customHeight="1" thickTop="1" x14ac:dyDescent="0.2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</row>
    <row r="685" spans="1:11" ht="18" customHeight="1" x14ac:dyDescent="0.2">
      <c r="A685" s="269"/>
      <c r="B685" s="269" t="s">
        <v>49</v>
      </c>
      <c r="C685" s="275" t="s">
        <v>28</v>
      </c>
      <c r="D685" s="269" t="s">
        <v>16</v>
      </c>
      <c r="E685" s="269" t="s">
        <v>25</v>
      </c>
      <c r="F685" s="403" t="s">
        <v>33</v>
      </c>
      <c r="G685" s="403"/>
      <c r="H685" s="276" t="s">
        <v>20</v>
      </c>
      <c r="I685" s="275" t="s">
        <v>45</v>
      </c>
      <c r="J685" s="275" t="s">
        <v>70</v>
      </c>
      <c r="K685" s="275" t="s">
        <v>34</v>
      </c>
    </row>
    <row r="686" spans="1:11" ht="21.95" customHeight="1" x14ac:dyDescent="0.2">
      <c r="A686" s="270" t="s">
        <v>71</v>
      </c>
      <c r="B686" s="270"/>
      <c r="C686" s="4" t="s">
        <v>910</v>
      </c>
      <c r="D686" s="270" t="s">
        <v>24</v>
      </c>
      <c r="E686" s="270" t="s">
        <v>911</v>
      </c>
      <c r="F686" s="404" t="s">
        <v>94</v>
      </c>
      <c r="G686" s="404"/>
      <c r="H686" s="5" t="s">
        <v>95</v>
      </c>
      <c r="I686" s="4">
        <v>1</v>
      </c>
      <c r="J686" s="4" t="s">
        <v>912</v>
      </c>
      <c r="K686" s="4" t="s">
        <v>912</v>
      </c>
    </row>
    <row r="687" spans="1:11" ht="21.95" customHeight="1" x14ac:dyDescent="0.2">
      <c r="A687" s="271" t="s">
        <v>74</v>
      </c>
      <c r="B687" s="271"/>
      <c r="C687" s="279" t="s">
        <v>913</v>
      </c>
      <c r="D687" s="271" t="s">
        <v>24</v>
      </c>
      <c r="E687" s="271" t="s">
        <v>914</v>
      </c>
      <c r="F687" s="405" t="s">
        <v>130</v>
      </c>
      <c r="G687" s="405"/>
      <c r="H687" s="6" t="s">
        <v>95</v>
      </c>
      <c r="I687" s="279" t="s">
        <v>904</v>
      </c>
      <c r="J687" s="279" t="s">
        <v>830</v>
      </c>
      <c r="K687" s="7">
        <v>0.36</v>
      </c>
    </row>
    <row r="688" spans="1:11" x14ac:dyDescent="0.2">
      <c r="A688" s="272"/>
      <c r="B688" s="272"/>
      <c r="C688" s="272"/>
      <c r="D688" s="272"/>
      <c r="E688" s="272"/>
      <c r="F688" s="272" t="s">
        <v>77</v>
      </c>
      <c r="G688" s="272" t="s">
        <v>912</v>
      </c>
      <c r="H688" s="272" t="s">
        <v>79</v>
      </c>
      <c r="I688" s="272" t="s">
        <v>78</v>
      </c>
      <c r="J688" s="272" t="s">
        <v>80</v>
      </c>
      <c r="K688" s="272" t="s">
        <v>912</v>
      </c>
    </row>
    <row r="689" spans="1:11" ht="15" thickBot="1" x14ac:dyDescent="0.25">
      <c r="A689" s="272"/>
      <c r="B689" s="272"/>
      <c r="C689" s="272"/>
      <c r="D689" s="272"/>
      <c r="E689" s="272"/>
      <c r="F689" s="272" t="s">
        <v>81</v>
      </c>
      <c r="G689" s="272" t="s">
        <v>381</v>
      </c>
      <c r="H689" s="406" t="s">
        <v>82</v>
      </c>
      <c r="I689" s="406"/>
      <c r="J689" s="406" t="s">
        <v>564</v>
      </c>
      <c r="K689" s="406"/>
    </row>
    <row r="690" spans="1:11" ht="0.95" customHeight="1" thickTop="1" x14ac:dyDescent="0.2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</row>
    <row r="691" spans="1:11" ht="18" customHeight="1" x14ac:dyDescent="0.2">
      <c r="A691" s="269"/>
      <c r="B691" s="269" t="s">
        <v>49</v>
      </c>
      <c r="C691" s="275" t="s">
        <v>28</v>
      </c>
      <c r="D691" s="269" t="s">
        <v>16</v>
      </c>
      <c r="E691" s="269" t="s">
        <v>25</v>
      </c>
      <c r="F691" s="403" t="s">
        <v>33</v>
      </c>
      <c r="G691" s="403"/>
      <c r="H691" s="276" t="s">
        <v>20</v>
      </c>
      <c r="I691" s="275" t="s">
        <v>45</v>
      </c>
      <c r="J691" s="275" t="s">
        <v>70</v>
      </c>
      <c r="K691" s="275" t="s">
        <v>34</v>
      </c>
    </row>
    <row r="692" spans="1:11" ht="21.95" customHeight="1" x14ac:dyDescent="0.2">
      <c r="A692" s="270" t="s">
        <v>71</v>
      </c>
      <c r="B692" s="270"/>
      <c r="C692" s="4" t="s">
        <v>915</v>
      </c>
      <c r="D692" s="270" t="s">
        <v>24</v>
      </c>
      <c r="E692" s="270" t="s">
        <v>916</v>
      </c>
      <c r="F692" s="404" t="s">
        <v>94</v>
      </c>
      <c r="G692" s="404"/>
      <c r="H692" s="5" t="s">
        <v>95</v>
      </c>
      <c r="I692" s="4">
        <v>1</v>
      </c>
      <c r="J692" s="4" t="s">
        <v>712</v>
      </c>
      <c r="K692" s="4" t="s">
        <v>712</v>
      </c>
    </row>
    <row r="693" spans="1:11" ht="21.95" customHeight="1" x14ac:dyDescent="0.2">
      <c r="A693" s="271" t="s">
        <v>74</v>
      </c>
      <c r="B693" s="271"/>
      <c r="C693" s="279" t="s">
        <v>917</v>
      </c>
      <c r="D693" s="271" t="s">
        <v>24</v>
      </c>
      <c r="E693" s="271" t="s">
        <v>918</v>
      </c>
      <c r="F693" s="405" t="s">
        <v>130</v>
      </c>
      <c r="G693" s="405"/>
      <c r="H693" s="6" t="s">
        <v>95</v>
      </c>
      <c r="I693" s="279" t="s">
        <v>919</v>
      </c>
      <c r="J693" s="279" t="s">
        <v>920</v>
      </c>
      <c r="K693" s="7">
        <v>0.32</v>
      </c>
    </row>
    <row r="694" spans="1:11" x14ac:dyDescent="0.2">
      <c r="A694" s="272"/>
      <c r="B694" s="272"/>
      <c r="C694" s="272"/>
      <c r="D694" s="272"/>
      <c r="E694" s="272"/>
      <c r="F694" s="272" t="s">
        <v>77</v>
      </c>
      <c r="G694" s="272" t="s">
        <v>712</v>
      </c>
      <c r="H694" s="272" t="s">
        <v>79</v>
      </c>
      <c r="I694" s="272" t="s">
        <v>78</v>
      </c>
      <c r="J694" s="272" t="s">
        <v>80</v>
      </c>
      <c r="K694" s="272" t="s">
        <v>712</v>
      </c>
    </row>
    <row r="695" spans="1:11" ht="15" thickBot="1" x14ac:dyDescent="0.25">
      <c r="A695" s="272"/>
      <c r="B695" s="272"/>
      <c r="C695" s="272"/>
      <c r="D695" s="272"/>
      <c r="E695" s="272"/>
      <c r="F695" s="272" t="s">
        <v>81</v>
      </c>
      <c r="G695" s="272" t="s">
        <v>188</v>
      </c>
      <c r="H695" s="406" t="s">
        <v>82</v>
      </c>
      <c r="I695" s="406"/>
      <c r="J695" s="406" t="s">
        <v>659</v>
      </c>
      <c r="K695" s="406"/>
    </row>
    <row r="696" spans="1:11" ht="0.95" customHeight="1" thickTop="1" x14ac:dyDescent="0.2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</row>
    <row r="697" spans="1:11" ht="18" customHeight="1" x14ac:dyDescent="0.2">
      <c r="A697" s="269"/>
      <c r="B697" s="269" t="s">
        <v>49</v>
      </c>
      <c r="C697" s="275" t="s">
        <v>28</v>
      </c>
      <c r="D697" s="269" t="s">
        <v>16</v>
      </c>
      <c r="E697" s="269" t="s">
        <v>25</v>
      </c>
      <c r="F697" s="403" t="s">
        <v>33</v>
      </c>
      <c r="G697" s="403"/>
      <c r="H697" s="276" t="s">
        <v>20</v>
      </c>
      <c r="I697" s="275" t="s">
        <v>45</v>
      </c>
      <c r="J697" s="275" t="s">
        <v>70</v>
      </c>
      <c r="K697" s="275" t="s">
        <v>34</v>
      </c>
    </row>
    <row r="698" spans="1:11" ht="21.95" customHeight="1" x14ac:dyDescent="0.2">
      <c r="A698" s="270" t="s">
        <v>71</v>
      </c>
      <c r="B698" s="270"/>
      <c r="C698" s="4" t="s">
        <v>922</v>
      </c>
      <c r="D698" s="270" t="s">
        <v>24</v>
      </c>
      <c r="E698" s="270" t="s">
        <v>923</v>
      </c>
      <c r="F698" s="404" t="s">
        <v>94</v>
      </c>
      <c r="G698" s="404"/>
      <c r="H698" s="5" t="s">
        <v>95</v>
      </c>
      <c r="I698" s="4">
        <v>1</v>
      </c>
      <c r="J698" s="4" t="s">
        <v>924</v>
      </c>
      <c r="K698" s="4" t="s">
        <v>924</v>
      </c>
    </row>
    <row r="699" spans="1:11" ht="21.95" customHeight="1" x14ac:dyDescent="0.2">
      <c r="A699" s="271" t="s">
        <v>74</v>
      </c>
      <c r="B699" s="271"/>
      <c r="C699" s="279" t="s">
        <v>925</v>
      </c>
      <c r="D699" s="271" t="s">
        <v>24</v>
      </c>
      <c r="E699" s="271" t="s">
        <v>926</v>
      </c>
      <c r="F699" s="405" t="s">
        <v>130</v>
      </c>
      <c r="G699" s="405"/>
      <c r="H699" s="6" t="s">
        <v>95</v>
      </c>
      <c r="I699" s="279" t="s">
        <v>902</v>
      </c>
      <c r="J699" s="279" t="s">
        <v>927</v>
      </c>
      <c r="K699" s="7">
        <v>1.03</v>
      </c>
    </row>
    <row r="700" spans="1:11" x14ac:dyDescent="0.2">
      <c r="A700" s="272"/>
      <c r="B700" s="272"/>
      <c r="C700" s="272"/>
      <c r="D700" s="272"/>
      <c r="E700" s="272"/>
      <c r="F700" s="272" t="s">
        <v>77</v>
      </c>
      <c r="G700" s="272" t="s">
        <v>924</v>
      </c>
      <c r="H700" s="272" t="s">
        <v>79</v>
      </c>
      <c r="I700" s="272" t="s">
        <v>78</v>
      </c>
      <c r="J700" s="272" t="s">
        <v>80</v>
      </c>
      <c r="K700" s="272" t="s">
        <v>924</v>
      </c>
    </row>
    <row r="701" spans="1:11" ht="15" thickBot="1" x14ac:dyDescent="0.25">
      <c r="A701" s="272"/>
      <c r="B701" s="272"/>
      <c r="C701" s="272"/>
      <c r="D701" s="272"/>
      <c r="E701" s="272"/>
      <c r="F701" s="272" t="s">
        <v>81</v>
      </c>
      <c r="G701" s="272" t="s">
        <v>683</v>
      </c>
      <c r="H701" s="406" t="s">
        <v>82</v>
      </c>
      <c r="I701" s="406"/>
      <c r="J701" s="406" t="s">
        <v>1382</v>
      </c>
      <c r="K701" s="406"/>
    </row>
    <row r="702" spans="1:11" ht="0.95" customHeight="1" thickTop="1" x14ac:dyDescent="0.2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</row>
    <row r="703" spans="1:11" ht="18" customHeight="1" x14ac:dyDescent="0.2">
      <c r="A703" s="269"/>
      <c r="B703" s="269" t="s">
        <v>49</v>
      </c>
      <c r="C703" s="275" t="s">
        <v>28</v>
      </c>
      <c r="D703" s="269" t="s">
        <v>16</v>
      </c>
      <c r="E703" s="269" t="s">
        <v>25</v>
      </c>
      <c r="F703" s="403" t="s">
        <v>33</v>
      </c>
      <c r="G703" s="403"/>
      <c r="H703" s="276" t="s">
        <v>20</v>
      </c>
      <c r="I703" s="275" t="s">
        <v>45</v>
      </c>
      <c r="J703" s="275" t="s">
        <v>70</v>
      </c>
      <c r="K703" s="275" t="s">
        <v>34</v>
      </c>
    </row>
    <row r="704" spans="1:11" ht="21.95" customHeight="1" x14ac:dyDescent="0.2">
      <c r="A704" s="270" t="s">
        <v>71</v>
      </c>
      <c r="B704" s="270"/>
      <c r="C704" s="4" t="s">
        <v>928</v>
      </c>
      <c r="D704" s="270" t="s">
        <v>24</v>
      </c>
      <c r="E704" s="270" t="s">
        <v>929</v>
      </c>
      <c r="F704" s="404" t="s">
        <v>94</v>
      </c>
      <c r="G704" s="404"/>
      <c r="H704" s="5" t="s">
        <v>95</v>
      </c>
      <c r="I704" s="4">
        <v>1</v>
      </c>
      <c r="J704" s="4" t="s">
        <v>177</v>
      </c>
      <c r="K704" s="4" t="s">
        <v>177</v>
      </c>
    </row>
    <row r="705" spans="1:11" ht="21.95" customHeight="1" x14ac:dyDescent="0.2">
      <c r="A705" s="271" t="s">
        <v>74</v>
      </c>
      <c r="B705" s="271"/>
      <c r="C705" s="279" t="s">
        <v>930</v>
      </c>
      <c r="D705" s="271" t="s">
        <v>24</v>
      </c>
      <c r="E705" s="271" t="s">
        <v>931</v>
      </c>
      <c r="F705" s="405" t="s">
        <v>130</v>
      </c>
      <c r="G705" s="405"/>
      <c r="H705" s="6" t="s">
        <v>95</v>
      </c>
      <c r="I705" s="279" t="s">
        <v>932</v>
      </c>
      <c r="J705" s="279" t="s">
        <v>840</v>
      </c>
      <c r="K705" s="7">
        <v>0.05</v>
      </c>
    </row>
    <row r="706" spans="1:11" x14ac:dyDescent="0.2">
      <c r="A706" s="272"/>
      <c r="B706" s="272"/>
      <c r="C706" s="272"/>
      <c r="D706" s="272"/>
      <c r="E706" s="272"/>
      <c r="F706" s="272" t="s">
        <v>77</v>
      </c>
      <c r="G706" s="272" t="s">
        <v>177</v>
      </c>
      <c r="H706" s="272" t="s">
        <v>79</v>
      </c>
      <c r="I706" s="272" t="s">
        <v>78</v>
      </c>
      <c r="J706" s="272" t="s">
        <v>80</v>
      </c>
      <c r="K706" s="272" t="s">
        <v>177</v>
      </c>
    </row>
    <row r="707" spans="1:11" ht="15" thickBot="1" x14ac:dyDescent="0.25">
      <c r="A707" s="272"/>
      <c r="B707" s="272"/>
      <c r="C707" s="272"/>
      <c r="D707" s="272"/>
      <c r="E707" s="272"/>
      <c r="F707" s="272" t="s">
        <v>81</v>
      </c>
      <c r="G707" s="272" t="s">
        <v>90</v>
      </c>
      <c r="H707" s="406" t="s">
        <v>82</v>
      </c>
      <c r="I707" s="406"/>
      <c r="J707" s="406" t="s">
        <v>719</v>
      </c>
      <c r="K707" s="406"/>
    </row>
    <row r="708" spans="1:11" ht="0.95" customHeight="1" thickTop="1" x14ac:dyDescent="0.2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</row>
    <row r="709" spans="1:11" ht="18" customHeight="1" x14ac:dyDescent="0.2">
      <c r="A709" s="269"/>
      <c r="B709" s="269" t="s">
        <v>49</v>
      </c>
      <c r="C709" s="275" t="s">
        <v>28</v>
      </c>
      <c r="D709" s="269" t="s">
        <v>16</v>
      </c>
      <c r="E709" s="269" t="s">
        <v>25</v>
      </c>
      <c r="F709" s="403" t="s">
        <v>33</v>
      </c>
      <c r="G709" s="403"/>
      <c r="H709" s="276" t="s">
        <v>20</v>
      </c>
      <c r="I709" s="275" t="s">
        <v>45</v>
      </c>
      <c r="J709" s="275" t="s">
        <v>70</v>
      </c>
      <c r="K709" s="275" t="s">
        <v>34</v>
      </c>
    </row>
    <row r="710" spans="1:11" ht="21.95" customHeight="1" x14ac:dyDescent="0.2">
      <c r="A710" s="270" t="s">
        <v>71</v>
      </c>
      <c r="B710" s="270"/>
      <c r="C710" s="4" t="s">
        <v>933</v>
      </c>
      <c r="D710" s="270" t="s">
        <v>24</v>
      </c>
      <c r="E710" s="270" t="s">
        <v>934</v>
      </c>
      <c r="F710" s="404" t="s">
        <v>94</v>
      </c>
      <c r="G710" s="404"/>
      <c r="H710" s="5" t="s">
        <v>95</v>
      </c>
      <c r="I710" s="4">
        <v>1</v>
      </c>
      <c r="J710" s="4" t="s">
        <v>177</v>
      </c>
      <c r="K710" s="4" t="s">
        <v>177</v>
      </c>
    </row>
    <row r="711" spans="1:11" ht="21.95" customHeight="1" x14ac:dyDescent="0.2">
      <c r="A711" s="271" t="s">
        <v>74</v>
      </c>
      <c r="B711" s="271"/>
      <c r="C711" s="279" t="s">
        <v>935</v>
      </c>
      <c r="D711" s="271" t="s">
        <v>24</v>
      </c>
      <c r="E711" s="271" t="s">
        <v>936</v>
      </c>
      <c r="F711" s="405" t="s">
        <v>130</v>
      </c>
      <c r="G711" s="405"/>
      <c r="H711" s="6" t="s">
        <v>95</v>
      </c>
      <c r="I711" s="279" t="s">
        <v>932</v>
      </c>
      <c r="J711" s="279" t="s">
        <v>840</v>
      </c>
      <c r="K711" s="7">
        <v>0.05</v>
      </c>
    </row>
    <row r="712" spans="1:11" x14ac:dyDescent="0.2">
      <c r="A712" s="272"/>
      <c r="B712" s="272"/>
      <c r="C712" s="272"/>
      <c r="D712" s="272"/>
      <c r="E712" s="272"/>
      <c r="F712" s="272" t="s">
        <v>77</v>
      </c>
      <c r="G712" s="272" t="s">
        <v>177</v>
      </c>
      <c r="H712" s="272" t="s">
        <v>79</v>
      </c>
      <c r="I712" s="272" t="s">
        <v>78</v>
      </c>
      <c r="J712" s="272" t="s">
        <v>80</v>
      </c>
      <c r="K712" s="272" t="s">
        <v>177</v>
      </c>
    </row>
    <row r="713" spans="1:11" ht="15" thickBot="1" x14ac:dyDescent="0.25">
      <c r="A713" s="272"/>
      <c r="B713" s="272"/>
      <c r="C713" s="272"/>
      <c r="D713" s="272"/>
      <c r="E713" s="272"/>
      <c r="F713" s="272" t="s">
        <v>81</v>
      </c>
      <c r="G713" s="272" t="s">
        <v>90</v>
      </c>
      <c r="H713" s="406" t="s">
        <v>82</v>
      </c>
      <c r="I713" s="406"/>
      <c r="J713" s="406" t="s">
        <v>719</v>
      </c>
      <c r="K713" s="406"/>
    </row>
    <row r="714" spans="1:11" ht="0.95" customHeight="1" thickTop="1" x14ac:dyDescent="0.2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</row>
    <row r="715" spans="1:11" ht="18" customHeight="1" x14ac:dyDescent="0.2">
      <c r="A715" s="269"/>
      <c r="B715" s="269" t="s">
        <v>49</v>
      </c>
      <c r="C715" s="275" t="s">
        <v>28</v>
      </c>
      <c r="D715" s="269" t="s">
        <v>16</v>
      </c>
      <c r="E715" s="269" t="s">
        <v>25</v>
      </c>
      <c r="F715" s="403" t="s">
        <v>33</v>
      </c>
      <c r="G715" s="403"/>
      <c r="H715" s="276" t="s">
        <v>20</v>
      </c>
      <c r="I715" s="275" t="s">
        <v>45</v>
      </c>
      <c r="J715" s="275" t="s">
        <v>70</v>
      </c>
      <c r="K715" s="275" t="s">
        <v>34</v>
      </c>
    </row>
    <row r="716" spans="1:11" ht="21.95" customHeight="1" x14ac:dyDescent="0.2">
      <c r="A716" s="270" t="s">
        <v>71</v>
      </c>
      <c r="B716" s="270"/>
      <c r="C716" s="4" t="s">
        <v>937</v>
      </c>
      <c r="D716" s="270" t="s">
        <v>24</v>
      </c>
      <c r="E716" s="270" t="s">
        <v>938</v>
      </c>
      <c r="F716" s="404" t="s">
        <v>94</v>
      </c>
      <c r="G716" s="404"/>
      <c r="H716" s="5" t="s">
        <v>95</v>
      </c>
      <c r="I716" s="4">
        <v>1</v>
      </c>
      <c r="J716" s="4" t="s">
        <v>850</v>
      </c>
      <c r="K716" s="4" t="s">
        <v>850</v>
      </c>
    </row>
    <row r="717" spans="1:11" ht="21.95" customHeight="1" x14ac:dyDescent="0.2">
      <c r="A717" s="271" t="s">
        <v>74</v>
      </c>
      <c r="B717" s="271"/>
      <c r="C717" s="279" t="s">
        <v>939</v>
      </c>
      <c r="D717" s="271" t="s">
        <v>24</v>
      </c>
      <c r="E717" s="271" t="s">
        <v>940</v>
      </c>
      <c r="F717" s="405" t="s">
        <v>130</v>
      </c>
      <c r="G717" s="405"/>
      <c r="H717" s="6" t="s">
        <v>95</v>
      </c>
      <c r="I717" s="279" t="s">
        <v>941</v>
      </c>
      <c r="J717" s="279" t="s">
        <v>942</v>
      </c>
      <c r="K717" s="7">
        <v>0.18</v>
      </c>
    </row>
    <row r="718" spans="1:11" x14ac:dyDescent="0.2">
      <c r="A718" s="272"/>
      <c r="B718" s="272"/>
      <c r="C718" s="272"/>
      <c r="D718" s="272"/>
      <c r="E718" s="272"/>
      <c r="F718" s="272" t="s">
        <v>77</v>
      </c>
      <c r="G718" s="272" t="s">
        <v>850</v>
      </c>
      <c r="H718" s="272" t="s">
        <v>79</v>
      </c>
      <c r="I718" s="272" t="s">
        <v>78</v>
      </c>
      <c r="J718" s="272" t="s">
        <v>80</v>
      </c>
      <c r="K718" s="272" t="s">
        <v>850</v>
      </c>
    </row>
    <row r="719" spans="1:11" ht="15" thickBot="1" x14ac:dyDescent="0.25">
      <c r="A719" s="272"/>
      <c r="B719" s="272"/>
      <c r="C719" s="272"/>
      <c r="D719" s="272"/>
      <c r="E719" s="272"/>
      <c r="F719" s="272" t="s">
        <v>81</v>
      </c>
      <c r="G719" s="272" t="s">
        <v>851</v>
      </c>
      <c r="H719" s="406" t="s">
        <v>82</v>
      </c>
      <c r="I719" s="406"/>
      <c r="J719" s="406" t="s">
        <v>1340</v>
      </c>
      <c r="K719" s="406"/>
    </row>
    <row r="720" spans="1:11" ht="0.95" customHeight="1" thickTop="1" x14ac:dyDescent="0.2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</row>
    <row r="721" spans="1:11" ht="18" customHeight="1" x14ac:dyDescent="0.2">
      <c r="A721" s="269"/>
      <c r="B721" s="269" t="s">
        <v>49</v>
      </c>
      <c r="C721" s="275" t="s">
        <v>28</v>
      </c>
      <c r="D721" s="269" t="s">
        <v>16</v>
      </c>
      <c r="E721" s="269" t="s">
        <v>25</v>
      </c>
      <c r="F721" s="403" t="s">
        <v>33</v>
      </c>
      <c r="G721" s="403"/>
      <c r="H721" s="276" t="s">
        <v>20</v>
      </c>
      <c r="I721" s="275" t="s">
        <v>45</v>
      </c>
      <c r="J721" s="275" t="s">
        <v>70</v>
      </c>
      <c r="K721" s="275" t="s">
        <v>34</v>
      </c>
    </row>
    <row r="722" spans="1:11" ht="33" customHeight="1" x14ac:dyDescent="0.2">
      <c r="A722" s="270" t="s">
        <v>71</v>
      </c>
      <c r="B722" s="270"/>
      <c r="C722" s="4" t="s">
        <v>943</v>
      </c>
      <c r="D722" s="270" t="s">
        <v>24</v>
      </c>
      <c r="E722" s="270" t="s">
        <v>944</v>
      </c>
      <c r="F722" s="404" t="s">
        <v>94</v>
      </c>
      <c r="G722" s="404"/>
      <c r="H722" s="5" t="s">
        <v>95</v>
      </c>
      <c r="I722" s="4">
        <v>1</v>
      </c>
      <c r="J722" s="4" t="s">
        <v>719</v>
      </c>
      <c r="K722" s="4" t="s">
        <v>719</v>
      </c>
    </row>
    <row r="723" spans="1:11" ht="21.95" customHeight="1" x14ac:dyDescent="0.2">
      <c r="A723" s="271" t="s">
        <v>74</v>
      </c>
      <c r="B723" s="271"/>
      <c r="C723" s="279" t="s">
        <v>945</v>
      </c>
      <c r="D723" s="271" t="s">
        <v>24</v>
      </c>
      <c r="E723" s="271" t="s">
        <v>946</v>
      </c>
      <c r="F723" s="405" t="s">
        <v>130</v>
      </c>
      <c r="G723" s="405"/>
      <c r="H723" s="6" t="s">
        <v>95</v>
      </c>
      <c r="I723" s="279" t="s">
        <v>266</v>
      </c>
      <c r="J723" s="279" t="s">
        <v>947</v>
      </c>
      <c r="K723" s="7">
        <v>0.06</v>
      </c>
    </row>
    <row r="724" spans="1:11" x14ac:dyDescent="0.2">
      <c r="A724" s="272"/>
      <c r="B724" s="272"/>
      <c r="C724" s="272"/>
      <c r="D724" s="272"/>
      <c r="E724" s="272"/>
      <c r="F724" s="272" t="s">
        <v>77</v>
      </c>
      <c r="G724" s="272" t="s">
        <v>719</v>
      </c>
      <c r="H724" s="272" t="s">
        <v>79</v>
      </c>
      <c r="I724" s="272" t="s">
        <v>78</v>
      </c>
      <c r="J724" s="272" t="s">
        <v>80</v>
      </c>
      <c r="K724" s="272" t="s">
        <v>719</v>
      </c>
    </row>
    <row r="725" spans="1:11" ht="15" thickBot="1" x14ac:dyDescent="0.25">
      <c r="A725" s="272"/>
      <c r="B725" s="272"/>
      <c r="C725" s="272"/>
      <c r="D725" s="272"/>
      <c r="E725" s="272"/>
      <c r="F725" s="272" t="s">
        <v>81</v>
      </c>
      <c r="G725" s="272" t="s">
        <v>90</v>
      </c>
      <c r="H725" s="406" t="s">
        <v>82</v>
      </c>
      <c r="I725" s="406"/>
      <c r="J725" s="406" t="s">
        <v>717</v>
      </c>
      <c r="K725" s="406"/>
    </row>
    <row r="726" spans="1:11" ht="0.95" customHeight="1" thickTop="1" x14ac:dyDescent="0.2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</row>
    <row r="727" spans="1:11" ht="18" customHeight="1" x14ac:dyDescent="0.2">
      <c r="A727" s="269"/>
      <c r="B727" s="269" t="s">
        <v>49</v>
      </c>
      <c r="C727" s="275" t="s">
        <v>28</v>
      </c>
      <c r="D727" s="269" t="s">
        <v>16</v>
      </c>
      <c r="E727" s="269" t="s">
        <v>25</v>
      </c>
      <c r="F727" s="403" t="s">
        <v>33</v>
      </c>
      <c r="G727" s="403"/>
      <c r="H727" s="276" t="s">
        <v>20</v>
      </c>
      <c r="I727" s="275" t="s">
        <v>45</v>
      </c>
      <c r="J727" s="275" t="s">
        <v>70</v>
      </c>
      <c r="K727" s="275" t="s">
        <v>34</v>
      </c>
    </row>
    <row r="728" spans="1:11" ht="21.95" customHeight="1" x14ac:dyDescent="0.2">
      <c r="A728" s="270" t="s">
        <v>71</v>
      </c>
      <c r="B728" s="270"/>
      <c r="C728" s="4" t="s">
        <v>948</v>
      </c>
      <c r="D728" s="270" t="s">
        <v>24</v>
      </c>
      <c r="E728" s="270" t="s">
        <v>949</v>
      </c>
      <c r="F728" s="404" t="s">
        <v>94</v>
      </c>
      <c r="G728" s="404"/>
      <c r="H728" s="5" t="s">
        <v>95</v>
      </c>
      <c r="I728" s="4">
        <v>1</v>
      </c>
      <c r="J728" s="4" t="s">
        <v>112</v>
      </c>
      <c r="K728" s="4" t="s">
        <v>112</v>
      </c>
    </row>
    <row r="729" spans="1:11" ht="21.95" customHeight="1" x14ac:dyDescent="0.2">
      <c r="A729" s="271" t="s">
        <v>74</v>
      </c>
      <c r="B729" s="271"/>
      <c r="C729" s="279" t="s">
        <v>950</v>
      </c>
      <c r="D729" s="271" t="s">
        <v>24</v>
      </c>
      <c r="E729" s="271" t="s">
        <v>951</v>
      </c>
      <c r="F729" s="405" t="s">
        <v>130</v>
      </c>
      <c r="G729" s="405"/>
      <c r="H729" s="6" t="s">
        <v>95</v>
      </c>
      <c r="I729" s="279" t="s">
        <v>908</v>
      </c>
      <c r="J729" s="279" t="s">
        <v>824</v>
      </c>
      <c r="K729" s="7">
        <v>0.11</v>
      </c>
    </row>
    <row r="730" spans="1:11" x14ac:dyDescent="0.2">
      <c r="A730" s="272"/>
      <c r="B730" s="272"/>
      <c r="C730" s="272"/>
      <c r="D730" s="272"/>
      <c r="E730" s="272"/>
      <c r="F730" s="272" t="s">
        <v>77</v>
      </c>
      <c r="G730" s="272" t="s">
        <v>112</v>
      </c>
      <c r="H730" s="272" t="s">
        <v>79</v>
      </c>
      <c r="I730" s="272" t="s">
        <v>78</v>
      </c>
      <c r="J730" s="272" t="s">
        <v>80</v>
      </c>
      <c r="K730" s="272" t="s">
        <v>112</v>
      </c>
    </row>
    <row r="731" spans="1:11" ht="15" thickBot="1" x14ac:dyDescent="0.25">
      <c r="A731" s="272"/>
      <c r="B731" s="272"/>
      <c r="C731" s="272"/>
      <c r="D731" s="272"/>
      <c r="E731" s="272"/>
      <c r="F731" s="272" t="s">
        <v>81</v>
      </c>
      <c r="G731" s="272" t="s">
        <v>192</v>
      </c>
      <c r="H731" s="406" t="s">
        <v>82</v>
      </c>
      <c r="I731" s="406"/>
      <c r="J731" s="406" t="s">
        <v>1381</v>
      </c>
      <c r="K731" s="406"/>
    </row>
    <row r="732" spans="1:11" ht="0.95" customHeight="1" thickTop="1" x14ac:dyDescent="0.2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</row>
    <row r="733" spans="1:11" ht="18" customHeight="1" x14ac:dyDescent="0.2">
      <c r="A733" s="269"/>
      <c r="B733" s="269" t="s">
        <v>49</v>
      </c>
      <c r="C733" s="275" t="s">
        <v>28</v>
      </c>
      <c r="D733" s="269" t="s">
        <v>16</v>
      </c>
      <c r="E733" s="269" t="s">
        <v>25</v>
      </c>
      <c r="F733" s="403" t="s">
        <v>33</v>
      </c>
      <c r="G733" s="403"/>
      <c r="H733" s="276" t="s">
        <v>20</v>
      </c>
      <c r="I733" s="275" t="s">
        <v>45</v>
      </c>
      <c r="J733" s="275" t="s">
        <v>70</v>
      </c>
      <c r="K733" s="275" t="s">
        <v>34</v>
      </c>
    </row>
    <row r="734" spans="1:11" ht="21.95" customHeight="1" x14ac:dyDescent="0.2">
      <c r="A734" s="270" t="s">
        <v>71</v>
      </c>
      <c r="B734" s="270"/>
      <c r="C734" s="4" t="s">
        <v>952</v>
      </c>
      <c r="D734" s="270" t="s">
        <v>24</v>
      </c>
      <c r="E734" s="270" t="s">
        <v>953</v>
      </c>
      <c r="F734" s="404" t="s">
        <v>94</v>
      </c>
      <c r="G734" s="404"/>
      <c r="H734" s="5" t="s">
        <v>95</v>
      </c>
      <c r="I734" s="4">
        <v>1</v>
      </c>
      <c r="J734" s="4" t="s">
        <v>719</v>
      </c>
      <c r="K734" s="4" t="s">
        <v>719</v>
      </c>
    </row>
    <row r="735" spans="1:11" ht="21.95" customHeight="1" x14ac:dyDescent="0.2">
      <c r="A735" s="271" t="s">
        <v>74</v>
      </c>
      <c r="B735" s="271"/>
      <c r="C735" s="279" t="s">
        <v>954</v>
      </c>
      <c r="D735" s="271" t="s">
        <v>24</v>
      </c>
      <c r="E735" s="271" t="s">
        <v>955</v>
      </c>
      <c r="F735" s="405" t="s">
        <v>130</v>
      </c>
      <c r="G735" s="405"/>
      <c r="H735" s="6" t="s">
        <v>95</v>
      </c>
      <c r="I735" s="279" t="s">
        <v>908</v>
      </c>
      <c r="J735" s="279" t="s">
        <v>956</v>
      </c>
      <c r="K735" s="7">
        <v>0.06</v>
      </c>
    </row>
    <row r="736" spans="1:11" x14ac:dyDescent="0.2">
      <c r="A736" s="272"/>
      <c r="B736" s="272"/>
      <c r="C736" s="272"/>
      <c r="D736" s="272"/>
      <c r="E736" s="272"/>
      <c r="F736" s="272" t="s">
        <v>77</v>
      </c>
      <c r="G736" s="272" t="s">
        <v>719</v>
      </c>
      <c r="H736" s="272" t="s">
        <v>79</v>
      </c>
      <c r="I736" s="272" t="s">
        <v>78</v>
      </c>
      <c r="J736" s="272" t="s">
        <v>80</v>
      </c>
      <c r="K736" s="272" t="s">
        <v>719</v>
      </c>
    </row>
    <row r="737" spans="1:11" ht="15" thickBot="1" x14ac:dyDescent="0.25">
      <c r="A737" s="272"/>
      <c r="B737" s="272"/>
      <c r="C737" s="272"/>
      <c r="D737" s="272"/>
      <c r="E737" s="272"/>
      <c r="F737" s="272" t="s">
        <v>81</v>
      </c>
      <c r="G737" s="272" t="s">
        <v>90</v>
      </c>
      <c r="H737" s="406" t="s">
        <v>82</v>
      </c>
      <c r="I737" s="406"/>
      <c r="J737" s="406" t="s">
        <v>717</v>
      </c>
      <c r="K737" s="406"/>
    </row>
    <row r="738" spans="1:11" ht="0.95" customHeight="1" thickTop="1" x14ac:dyDescent="0.2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</row>
    <row r="739" spans="1:11" ht="18" customHeight="1" x14ac:dyDescent="0.2">
      <c r="A739" s="269"/>
      <c r="B739" s="269" t="s">
        <v>49</v>
      </c>
      <c r="C739" s="275" t="s">
        <v>28</v>
      </c>
      <c r="D739" s="269" t="s">
        <v>16</v>
      </c>
      <c r="E739" s="269" t="s">
        <v>25</v>
      </c>
      <c r="F739" s="403" t="s">
        <v>33</v>
      </c>
      <c r="G739" s="403"/>
      <c r="H739" s="276" t="s">
        <v>20</v>
      </c>
      <c r="I739" s="275" t="s">
        <v>45</v>
      </c>
      <c r="J739" s="275" t="s">
        <v>70</v>
      </c>
      <c r="K739" s="275" t="s">
        <v>34</v>
      </c>
    </row>
    <row r="740" spans="1:11" ht="21.95" customHeight="1" x14ac:dyDescent="0.2">
      <c r="A740" s="270" t="s">
        <v>71</v>
      </c>
      <c r="B740" s="270"/>
      <c r="C740" s="4" t="s">
        <v>957</v>
      </c>
      <c r="D740" s="270" t="s">
        <v>24</v>
      </c>
      <c r="E740" s="270" t="s">
        <v>958</v>
      </c>
      <c r="F740" s="404" t="s">
        <v>94</v>
      </c>
      <c r="G740" s="404"/>
      <c r="H740" s="5" t="s">
        <v>95</v>
      </c>
      <c r="I740" s="4">
        <v>1</v>
      </c>
      <c r="J740" s="4" t="s">
        <v>782</v>
      </c>
      <c r="K740" s="4" t="s">
        <v>782</v>
      </c>
    </row>
    <row r="741" spans="1:11" ht="21.95" customHeight="1" x14ac:dyDescent="0.2">
      <c r="A741" s="271" t="s">
        <v>74</v>
      </c>
      <c r="B741" s="271"/>
      <c r="C741" s="279" t="s">
        <v>959</v>
      </c>
      <c r="D741" s="271" t="s">
        <v>24</v>
      </c>
      <c r="E741" s="271" t="s">
        <v>960</v>
      </c>
      <c r="F741" s="405" t="s">
        <v>130</v>
      </c>
      <c r="G741" s="405"/>
      <c r="H741" s="6" t="s">
        <v>95</v>
      </c>
      <c r="I741" s="279" t="s">
        <v>919</v>
      </c>
      <c r="J741" s="279" t="s">
        <v>830</v>
      </c>
      <c r="K741" s="7">
        <v>0.2</v>
      </c>
    </row>
    <row r="742" spans="1:11" x14ac:dyDescent="0.2">
      <c r="A742" s="272"/>
      <c r="B742" s="272"/>
      <c r="C742" s="272"/>
      <c r="D742" s="272"/>
      <c r="E742" s="272"/>
      <c r="F742" s="272" t="s">
        <v>77</v>
      </c>
      <c r="G742" s="272" t="s">
        <v>782</v>
      </c>
      <c r="H742" s="272" t="s">
        <v>79</v>
      </c>
      <c r="I742" s="272" t="s">
        <v>78</v>
      </c>
      <c r="J742" s="272" t="s">
        <v>80</v>
      </c>
      <c r="K742" s="272" t="s">
        <v>782</v>
      </c>
    </row>
    <row r="743" spans="1:11" ht="15" thickBot="1" x14ac:dyDescent="0.25">
      <c r="A743" s="272"/>
      <c r="B743" s="272"/>
      <c r="C743" s="272"/>
      <c r="D743" s="272"/>
      <c r="E743" s="272"/>
      <c r="F743" s="272" t="s">
        <v>81</v>
      </c>
      <c r="G743" s="272" t="s">
        <v>177</v>
      </c>
      <c r="H743" s="406" t="s">
        <v>82</v>
      </c>
      <c r="I743" s="406"/>
      <c r="J743" s="406" t="s">
        <v>701</v>
      </c>
      <c r="K743" s="406"/>
    </row>
    <row r="744" spans="1:11" ht="0.95" customHeight="1" thickTop="1" x14ac:dyDescent="0.2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</row>
    <row r="745" spans="1:11" ht="18" customHeight="1" x14ac:dyDescent="0.2">
      <c r="A745" s="269"/>
      <c r="B745" s="269" t="s">
        <v>49</v>
      </c>
      <c r="C745" s="275" t="s">
        <v>28</v>
      </c>
      <c r="D745" s="269" t="s">
        <v>16</v>
      </c>
      <c r="E745" s="269" t="s">
        <v>25</v>
      </c>
      <c r="F745" s="403" t="s">
        <v>33</v>
      </c>
      <c r="G745" s="403"/>
      <c r="H745" s="276" t="s">
        <v>20</v>
      </c>
      <c r="I745" s="275" t="s">
        <v>45</v>
      </c>
      <c r="J745" s="275" t="s">
        <v>70</v>
      </c>
      <c r="K745" s="275" t="s">
        <v>34</v>
      </c>
    </row>
    <row r="746" spans="1:11" ht="21.95" customHeight="1" x14ac:dyDescent="0.2">
      <c r="A746" s="270" t="s">
        <v>71</v>
      </c>
      <c r="B746" s="270"/>
      <c r="C746" s="4" t="s">
        <v>961</v>
      </c>
      <c r="D746" s="270" t="s">
        <v>24</v>
      </c>
      <c r="E746" s="270" t="s">
        <v>962</v>
      </c>
      <c r="F746" s="404" t="s">
        <v>94</v>
      </c>
      <c r="G746" s="404"/>
      <c r="H746" s="5" t="s">
        <v>95</v>
      </c>
      <c r="I746" s="4">
        <v>1</v>
      </c>
      <c r="J746" s="4" t="s">
        <v>525</v>
      </c>
      <c r="K746" s="4" t="s">
        <v>525</v>
      </c>
    </row>
    <row r="747" spans="1:11" ht="21.95" customHeight="1" x14ac:dyDescent="0.2">
      <c r="A747" s="271" t="s">
        <v>74</v>
      </c>
      <c r="B747" s="271"/>
      <c r="C747" s="279" t="s">
        <v>963</v>
      </c>
      <c r="D747" s="271" t="s">
        <v>24</v>
      </c>
      <c r="E747" s="271" t="s">
        <v>964</v>
      </c>
      <c r="F747" s="405" t="s">
        <v>130</v>
      </c>
      <c r="G747" s="405"/>
      <c r="H747" s="6" t="s">
        <v>95</v>
      </c>
      <c r="I747" s="279" t="s">
        <v>902</v>
      </c>
      <c r="J747" s="279" t="s">
        <v>830</v>
      </c>
      <c r="K747" s="7">
        <v>0.14000000000000001</v>
      </c>
    </row>
    <row r="748" spans="1:11" x14ac:dyDescent="0.2">
      <c r="A748" s="272"/>
      <c r="B748" s="272"/>
      <c r="C748" s="272"/>
      <c r="D748" s="272"/>
      <c r="E748" s="272"/>
      <c r="F748" s="272" t="s">
        <v>77</v>
      </c>
      <c r="G748" s="272" t="s">
        <v>525</v>
      </c>
      <c r="H748" s="272" t="s">
        <v>79</v>
      </c>
      <c r="I748" s="272" t="s">
        <v>78</v>
      </c>
      <c r="J748" s="272" t="s">
        <v>80</v>
      </c>
      <c r="K748" s="272" t="s">
        <v>525</v>
      </c>
    </row>
    <row r="749" spans="1:11" ht="15" thickBot="1" x14ac:dyDescent="0.25">
      <c r="A749" s="272"/>
      <c r="B749" s="272"/>
      <c r="C749" s="272"/>
      <c r="D749" s="272"/>
      <c r="E749" s="272"/>
      <c r="F749" s="272" t="s">
        <v>81</v>
      </c>
      <c r="G749" s="272" t="s">
        <v>909</v>
      </c>
      <c r="H749" s="406" t="s">
        <v>82</v>
      </c>
      <c r="I749" s="406"/>
      <c r="J749" s="406" t="s">
        <v>1081</v>
      </c>
      <c r="K749" s="406"/>
    </row>
    <row r="750" spans="1:11" ht="0.95" customHeight="1" thickTop="1" x14ac:dyDescent="0.2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</row>
    <row r="751" spans="1:11" ht="18" customHeight="1" x14ac:dyDescent="0.2">
      <c r="A751" s="269"/>
      <c r="B751" s="269" t="s">
        <v>49</v>
      </c>
      <c r="C751" s="275" t="s">
        <v>28</v>
      </c>
      <c r="D751" s="269" t="s">
        <v>16</v>
      </c>
      <c r="E751" s="269" t="s">
        <v>25</v>
      </c>
      <c r="F751" s="403" t="s">
        <v>33</v>
      </c>
      <c r="G751" s="403"/>
      <c r="H751" s="276" t="s">
        <v>20</v>
      </c>
      <c r="I751" s="275" t="s">
        <v>45</v>
      </c>
      <c r="J751" s="275" t="s">
        <v>70</v>
      </c>
      <c r="K751" s="275" t="s">
        <v>34</v>
      </c>
    </row>
    <row r="752" spans="1:11" ht="21.95" customHeight="1" x14ac:dyDescent="0.2">
      <c r="A752" s="270" t="s">
        <v>71</v>
      </c>
      <c r="B752" s="270"/>
      <c r="C752" s="4" t="s">
        <v>965</v>
      </c>
      <c r="D752" s="270" t="s">
        <v>24</v>
      </c>
      <c r="E752" s="270" t="s">
        <v>966</v>
      </c>
      <c r="F752" s="404" t="s">
        <v>94</v>
      </c>
      <c r="G752" s="404"/>
      <c r="H752" s="5" t="s">
        <v>95</v>
      </c>
      <c r="I752" s="4">
        <v>1</v>
      </c>
      <c r="J752" s="4" t="s">
        <v>153</v>
      </c>
      <c r="K752" s="4" t="s">
        <v>153</v>
      </c>
    </row>
    <row r="753" spans="1:11" ht="21.95" customHeight="1" x14ac:dyDescent="0.2">
      <c r="A753" s="271" t="s">
        <v>74</v>
      </c>
      <c r="B753" s="271"/>
      <c r="C753" s="279" t="s">
        <v>967</v>
      </c>
      <c r="D753" s="271" t="s">
        <v>24</v>
      </c>
      <c r="E753" s="271" t="s">
        <v>968</v>
      </c>
      <c r="F753" s="405" t="s">
        <v>130</v>
      </c>
      <c r="G753" s="405"/>
      <c r="H753" s="6" t="s">
        <v>95</v>
      </c>
      <c r="I753" s="279" t="s">
        <v>902</v>
      </c>
      <c r="J753" s="279" t="s">
        <v>969</v>
      </c>
      <c r="K753" s="7">
        <v>0.15</v>
      </c>
    </row>
    <row r="754" spans="1:11" x14ac:dyDescent="0.2">
      <c r="A754" s="272"/>
      <c r="B754" s="272"/>
      <c r="C754" s="272"/>
      <c r="D754" s="272"/>
      <c r="E754" s="272"/>
      <c r="F754" s="272" t="s">
        <v>77</v>
      </c>
      <c r="G754" s="272" t="s">
        <v>153</v>
      </c>
      <c r="H754" s="272" t="s">
        <v>79</v>
      </c>
      <c r="I754" s="272" t="s">
        <v>78</v>
      </c>
      <c r="J754" s="272" t="s">
        <v>80</v>
      </c>
      <c r="K754" s="272" t="s">
        <v>153</v>
      </c>
    </row>
    <row r="755" spans="1:11" ht="15" thickBot="1" x14ac:dyDescent="0.25">
      <c r="A755" s="272"/>
      <c r="B755" s="272"/>
      <c r="C755" s="272"/>
      <c r="D755" s="272"/>
      <c r="E755" s="272"/>
      <c r="F755" s="272" t="s">
        <v>81</v>
      </c>
      <c r="G755" s="272" t="s">
        <v>851</v>
      </c>
      <c r="H755" s="406" t="s">
        <v>82</v>
      </c>
      <c r="I755" s="406"/>
      <c r="J755" s="406" t="s">
        <v>900</v>
      </c>
      <c r="K755" s="406"/>
    </row>
    <row r="756" spans="1:11" ht="0.95" customHeight="1" thickTop="1" x14ac:dyDescent="0.2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</row>
    <row r="757" spans="1:11" ht="18" customHeight="1" x14ac:dyDescent="0.2">
      <c r="A757" s="269"/>
      <c r="B757" s="269" t="s">
        <v>49</v>
      </c>
      <c r="C757" s="275" t="s">
        <v>28</v>
      </c>
      <c r="D757" s="269" t="s">
        <v>16</v>
      </c>
      <c r="E757" s="269" t="s">
        <v>25</v>
      </c>
      <c r="F757" s="403" t="s">
        <v>33</v>
      </c>
      <c r="G757" s="403"/>
      <c r="H757" s="276" t="s">
        <v>20</v>
      </c>
      <c r="I757" s="275" t="s">
        <v>45</v>
      </c>
      <c r="J757" s="275" t="s">
        <v>70</v>
      </c>
      <c r="K757" s="275" t="s">
        <v>34</v>
      </c>
    </row>
    <row r="758" spans="1:11" ht="21.95" customHeight="1" x14ac:dyDescent="0.2">
      <c r="A758" s="270" t="s">
        <v>71</v>
      </c>
      <c r="B758" s="270"/>
      <c r="C758" s="4" t="s">
        <v>970</v>
      </c>
      <c r="D758" s="270" t="s">
        <v>24</v>
      </c>
      <c r="E758" s="270" t="s">
        <v>971</v>
      </c>
      <c r="F758" s="404" t="s">
        <v>94</v>
      </c>
      <c r="G758" s="404"/>
      <c r="H758" s="5" t="s">
        <v>95</v>
      </c>
      <c r="I758" s="4">
        <v>1</v>
      </c>
      <c r="J758" s="4" t="s">
        <v>525</v>
      </c>
      <c r="K758" s="4" t="s">
        <v>525</v>
      </c>
    </row>
    <row r="759" spans="1:11" ht="21.95" customHeight="1" x14ac:dyDescent="0.2">
      <c r="A759" s="271" t="s">
        <v>74</v>
      </c>
      <c r="B759" s="271"/>
      <c r="C759" s="279" t="s">
        <v>972</v>
      </c>
      <c r="D759" s="271" t="s">
        <v>24</v>
      </c>
      <c r="E759" s="271" t="s">
        <v>973</v>
      </c>
      <c r="F759" s="405" t="s">
        <v>130</v>
      </c>
      <c r="G759" s="405"/>
      <c r="H759" s="6" t="s">
        <v>95</v>
      </c>
      <c r="I759" s="279" t="s">
        <v>919</v>
      </c>
      <c r="J759" s="279" t="s">
        <v>974</v>
      </c>
      <c r="K759" s="7">
        <v>0.14000000000000001</v>
      </c>
    </row>
    <row r="760" spans="1:11" x14ac:dyDescent="0.2">
      <c r="A760" s="272"/>
      <c r="B760" s="272"/>
      <c r="C760" s="272"/>
      <c r="D760" s="272"/>
      <c r="E760" s="272"/>
      <c r="F760" s="272" t="s">
        <v>77</v>
      </c>
      <c r="G760" s="272" t="s">
        <v>525</v>
      </c>
      <c r="H760" s="272" t="s">
        <v>79</v>
      </c>
      <c r="I760" s="272" t="s">
        <v>78</v>
      </c>
      <c r="J760" s="272" t="s">
        <v>80</v>
      </c>
      <c r="K760" s="272" t="s">
        <v>525</v>
      </c>
    </row>
    <row r="761" spans="1:11" ht="15" thickBot="1" x14ac:dyDescent="0.25">
      <c r="A761" s="272"/>
      <c r="B761" s="272"/>
      <c r="C761" s="272"/>
      <c r="D761" s="272"/>
      <c r="E761" s="272"/>
      <c r="F761" s="272" t="s">
        <v>81</v>
      </c>
      <c r="G761" s="272" t="s">
        <v>909</v>
      </c>
      <c r="H761" s="406" t="s">
        <v>82</v>
      </c>
      <c r="I761" s="406"/>
      <c r="J761" s="406" t="s">
        <v>1081</v>
      </c>
      <c r="K761" s="406"/>
    </row>
    <row r="762" spans="1:11" ht="0.95" customHeight="1" thickTop="1" x14ac:dyDescent="0.2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</row>
    <row r="763" spans="1:11" ht="18" customHeight="1" x14ac:dyDescent="0.2">
      <c r="A763" s="269"/>
      <c r="B763" s="269" t="s">
        <v>49</v>
      </c>
      <c r="C763" s="275" t="s">
        <v>28</v>
      </c>
      <c r="D763" s="269" t="s">
        <v>16</v>
      </c>
      <c r="E763" s="269" t="s">
        <v>25</v>
      </c>
      <c r="F763" s="403" t="s">
        <v>33</v>
      </c>
      <c r="G763" s="403"/>
      <c r="H763" s="276" t="s">
        <v>20</v>
      </c>
      <c r="I763" s="275" t="s">
        <v>45</v>
      </c>
      <c r="J763" s="275" t="s">
        <v>70</v>
      </c>
      <c r="K763" s="275" t="s">
        <v>34</v>
      </c>
    </row>
    <row r="764" spans="1:11" ht="21.95" customHeight="1" x14ac:dyDescent="0.2">
      <c r="A764" s="270" t="s">
        <v>71</v>
      </c>
      <c r="B764" s="270"/>
      <c r="C764" s="4" t="s">
        <v>156</v>
      </c>
      <c r="D764" s="270" t="s">
        <v>24</v>
      </c>
      <c r="E764" s="270" t="s">
        <v>157</v>
      </c>
      <c r="F764" s="404" t="s">
        <v>94</v>
      </c>
      <c r="G764" s="404"/>
      <c r="H764" s="5" t="s">
        <v>95</v>
      </c>
      <c r="I764" s="4">
        <v>1</v>
      </c>
      <c r="J764" s="4" t="s">
        <v>158</v>
      </c>
      <c r="K764" s="4" t="s">
        <v>158</v>
      </c>
    </row>
    <row r="765" spans="1:11" ht="21.95" customHeight="1" x14ac:dyDescent="0.2">
      <c r="A765" s="274" t="s">
        <v>86</v>
      </c>
      <c r="B765" s="274"/>
      <c r="C765" s="277" t="s">
        <v>657</v>
      </c>
      <c r="D765" s="274" t="s">
        <v>24</v>
      </c>
      <c r="E765" s="274" t="s">
        <v>658</v>
      </c>
      <c r="F765" s="407" t="s">
        <v>94</v>
      </c>
      <c r="G765" s="407"/>
      <c r="H765" s="9" t="s">
        <v>95</v>
      </c>
      <c r="I765" s="277" t="s">
        <v>76</v>
      </c>
      <c r="J765" s="277" t="s">
        <v>659</v>
      </c>
      <c r="K765" s="10">
        <v>0.4</v>
      </c>
    </row>
    <row r="766" spans="1:11" ht="21.95" customHeight="1" x14ac:dyDescent="0.2">
      <c r="A766" s="274" t="s">
        <v>86</v>
      </c>
      <c r="B766" s="274"/>
      <c r="C766" s="277" t="s">
        <v>127</v>
      </c>
      <c r="D766" s="274" t="s">
        <v>24</v>
      </c>
      <c r="E766" s="274" t="s">
        <v>128</v>
      </c>
      <c r="F766" s="407" t="s">
        <v>94</v>
      </c>
      <c r="G766" s="407"/>
      <c r="H766" s="9" t="s">
        <v>95</v>
      </c>
      <c r="I766" s="277" t="s">
        <v>76</v>
      </c>
      <c r="J766" s="277" t="s">
        <v>129</v>
      </c>
      <c r="K766" s="10">
        <v>0.69</v>
      </c>
    </row>
    <row r="767" spans="1:11" ht="21.95" customHeight="1" x14ac:dyDescent="0.2">
      <c r="A767" s="274" t="s">
        <v>86</v>
      </c>
      <c r="B767" s="274"/>
      <c r="C767" s="277" t="s">
        <v>910</v>
      </c>
      <c r="D767" s="274" t="s">
        <v>24</v>
      </c>
      <c r="E767" s="274" t="s">
        <v>911</v>
      </c>
      <c r="F767" s="407" t="s">
        <v>94</v>
      </c>
      <c r="G767" s="407"/>
      <c r="H767" s="9" t="s">
        <v>95</v>
      </c>
      <c r="I767" s="277" t="s">
        <v>76</v>
      </c>
      <c r="J767" s="277" t="s">
        <v>912</v>
      </c>
      <c r="K767" s="10">
        <v>0.36</v>
      </c>
    </row>
    <row r="768" spans="1:11" ht="21.95" customHeight="1" x14ac:dyDescent="0.2">
      <c r="A768" s="271" t="s">
        <v>74</v>
      </c>
      <c r="B768" s="271"/>
      <c r="C768" s="279" t="s">
        <v>662</v>
      </c>
      <c r="D768" s="271" t="s">
        <v>24</v>
      </c>
      <c r="E768" s="271" t="s">
        <v>663</v>
      </c>
      <c r="F768" s="405" t="s">
        <v>664</v>
      </c>
      <c r="G768" s="405"/>
      <c r="H768" s="6" t="s">
        <v>95</v>
      </c>
      <c r="I768" s="279" t="s">
        <v>76</v>
      </c>
      <c r="J768" s="279" t="s">
        <v>90</v>
      </c>
      <c r="K768" s="7">
        <v>0.01</v>
      </c>
    </row>
    <row r="769" spans="1:11" ht="21.95" customHeight="1" x14ac:dyDescent="0.2">
      <c r="A769" s="271" t="s">
        <v>74</v>
      </c>
      <c r="B769" s="271"/>
      <c r="C769" s="279" t="s">
        <v>913</v>
      </c>
      <c r="D769" s="271" t="s">
        <v>24</v>
      </c>
      <c r="E769" s="271" t="s">
        <v>914</v>
      </c>
      <c r="F769" s="405" t="s">
        <v>130</v>
      </c>
      <c r="G769" s="405"/>
      <c r="H769" s="6" t="s">
        <v>95</v>
      </c>
      <c r="I769" s="279" t="s">
        <v>76</v>
      </c>
      <c r="J769" s="279" t="s">
        <v>830</v>
      </c>
      <c r="K769" s="7">
        <v>12.14</v>
      </c>
    </row>
    <row r="770" spans="1:11" ht="21.95" customHeight="1" x14ac:dyDescent="0.2">
      <c r="A770" s="271" t="s">
        <v>74</v>
      </c>
      <c r="B770" s="271"/>
      <c r="C770" s="279" t="s">
        <v>668</v>
      </c>
      <c r="D770" s="271" t="s">
        <v>24</v>
      </c>
      <c r="E770" s="271" t="s">
        <v>669</v>
      </c>
      <c r="F770" s="405" t="s">
        <v>664</v>
      </c>
      <c r="G770" s="405"/>
      <c r="H770" s="6" t="s">
        <v>95</v>
      </c>
      <c r="I770" s="279" t="s">
        <v>76</v>
      </c>
      <c r="J770" s="279" t="s">
        <v>670</v>
      </c>
      <c r="K770" s="7">
        <v>0.37</v>
      </c>
    </row>
    <row r="771" spans="1:11" ht="21.95" customHeight="1" x14ac:dyDescent="0.2">
      <c r="A771" s="271" t="s">
        <v>74</v>
      </c>
      <c r="B771" s="271"/>
      <c r="C771" s="279" t="s">
        <v>671</v>
      </c>
      <c r="D771" s="271" t="s">
        <v>24</v>
      </c>
      <c r="E771" s="271" t="s">
        <v>672</v>
      </c>
      <c r="F771" s="405" t="s">
        <v>75</v>
      </c>
      <c r="G771" s="405"/>
      <c r="H771" s="6" t="s">
        <v>95</v>
      </c>
      <c r="I771" s="279" t="s">
        <v>76</v>
      </c>
      <c r="J771" s="279" t="s">
        <v>192</v>
      </c>
      <c r="K771" s="7">
        <v>0.02</v>
      </c>
    </row>
    <row r="772" spans="1:11" ht="21.95" customHeight="1" x14ac:dyDescent="0.2">
      <c r="A772" s="271" t="s">
        <v>74</v>
      </c>
      <c r="B772" s="271"/>
      <c r="C772" s="279" t="s">
        <v>673</v>
      </c>
      <c r="D772" s="271" t="s">
        <v>24</v>
      </c>
      <c r="E772" s="271" t="s">
        <v>674</v>
      </c>
      <c r="F772" s="405" t="s">
        <v>675</v>
      </c>
      <c r="G772" s="405"/>
      <c r="H772" s="6" t="s">
        <v>95</v>
      </c>
      <c r="I772" s="279" t="s">
        <v>76</v>
      </c>
      <c r="J772" s="279" t="s">
        <v>676</v>
      </c>
      <c r="K772" s="7">
        <v>0.43</v>
      </c>
    </row>
    <row r="773" spans="1:11" x14ac:dyDescent="0.2">
      <c r="A773" s="272"/>
      <c r="B773" s="272"/>
      <c r="C773" s="272"/>
      <c r="D773" s="272"/>
      <c r="E773" s="272"/>
      <c r="F773" s="272" t="s">
        <v>77</v>
      </c>
      <c r="G773" s="272" t="s">
        <v>975</v>
      </c>
      <c r="H773" s="272" t="s">
        <v>79</v>
      </c>
      <c r="I773" s="272" t="s">
        <v>78</v>
      </c>
      <c r="J773" s="272" t="s">
        <v>80</v>
      </c>
      <c r="K773" s="272" t="s">
        <v>975</v>
      </c>
    </row>
    <row r="774" spans="1:11" ht="15" thickBot="1" x14ac:dyDescent="0.25">
      <c r="A774" s="272"/>
      <c r="B774" s="272"/>
      <c r="C774" s="272"/>
      <c r="D774" s="272"/>
      <c r="E774" s="272"/>
      <c r="F774" s="272" t="s">
        <v>81</v>
      </c>
      <c r="G774" s="272" t="s">
        <v>1383</v>
      </c>
      <c r="H774" s="406" t="s">
        <v>82</v>
      </c>
      <c r="I774" s="406"/>
      <c r="J774" s="406" t="s">
        <v>1384</v>
      </c>
      <c r="K774" s="406"/>
    </row>
    <row r="775" spans="1:11" ht="0.95" customHeight="1" thickTop="1" x14ac:dyDescent="0.2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</row>
    <row r="776" spans="1:11" ht="18" customHeight="1" x14ac:dyDescent="0.2">
      <c r="A776" s="269"/>
      <c r="B776" s="269" t="s">
        <v>49</v>
      </c>
      <c r="C776" s="275" t="s">
        <v>28</v>
      </c>
      <c r="D776" s="269" t="s">
        <v>16</v>
      </c>
      <c r="E776" s="269" t="s">
        <v>25</v>
      </c>
      <c r="F776" s="403" t="s">
        <v>33</v>
      </c>
      <c r="G776" s="403"/>
      <c r="H776" s="276" t="s">
        <v>20</v>
      </c>
      <c r="I776" s="275" t="s">
        <v>45</v>
      </c>
      <c r="J776" s="275" t="s">
        <v>70</v>
      </c>
      <c r="K776" s="275" t="s">
        <v>34</v>
      </c>
    </row>
    <row r="777" spans="1:11" ht="21.95" customHeight="1" x14ac:dyDescent="0.2">
      <c r="A777" s="270" t="s">
        <v>71</v>
      </c>
      <c r="B777" s="270"/>
      <c r="C777" s="4" t="s">
        <v>124</v>
      </c>
      <c r="D777" s="270" t="s">
        <v>24</v>
      </c>
      <c r="E777" s="270" t="s">
        <v>125</v>
      </c>
      <c r="F777" s="404" t="s">
        <v>94</v>
      </c>
      <c r="G777" s="404"/>
      <c r="H777" s="5" t="s">
        <v>95</v>
      </c>
      <c r="I777" s="4">
        <v>1</v>
      </c>
      <c r="J777" s="4" t="s">
        <v>126</v>
      </c>
      <c r="K777" s="4" t="s">
        <v>126</v>
      </c>
    </row>
    <row r="778" spans="1:11" ht="21.95" customHeight="1" x14ac:dyDescent="0.2">
      <c r="A778" s="274" t="s">
        <v>86</v>
      </c>
      <c r="B778" s="274"/>
      <c r="C778" s="277" t="s">
        <v>127</v>
      </c>
      <c r="D778" s="274" t="s">
        <v>24</v>
      </c>
      <c r="E778" s="274" t="s">
        <v>128</v>
      </c>
      <c r="F778" s="407" t="s">
        <v>94</v>
      </c>
      <c r="G778" s="407"/>
      <c r="H778" s="9" t="s">
        <v>95</v>
      </c>
      <c r="I778" s="277" t="s">
        <v>177</v>
      </c>
      <c r="J778" s="277" t="s">
        <v>129</v>
      </c>
      <c r="K778" s="10">
        <v>0.03</v>
      </c>
    </row>
    <row r="779" spans="1:11" ht="21.95" customHeight="1" x14ac:dyDescent="0.2">
      <c r="A779" s="274" t="s">
        <v>86</v>
      </c>
      <c r="B779" s="274"/>
      <c r="C779" s="277" t="s">
        <v>915</v>
      </c>
      <c r="D779" s="274" t="s">
        <v>24</v>
      </c>
      <c r="E779" s="274" t="s">
        <v>916</v>
      </c>
      <c r="F779" s="407" t="s">
        <v>94</v>
      </c>
      <c r="G779" s="407"/>
      <c r="H779" s="9" t="s">
        <v>95</v>
      </c>
      <c r="I779" s="277" t="s">
        <v>76</v>
      </c>
      <c r="J779" s="277" t="s">
        <v>712</v>
      </c>
      <c r="K779" s="10">
        <v>0.32</v>
      </c>
    </row>
    <row r="780" spans="1:11" ht="21.95" customHeight="1" x14ac:dyDescent="0.2">
      <c r="A780" s="271" t="s">
        <v>74</v>
      </c>
      <c r="B780" s="271"/>
      <c r="C780" s="279" t="s">
        <v>662</v>
      </c>
      <c r="D780" s="271" t="s">
        <v>24</v>
      </c>
      <c r="E780" s="271" t="s">
        <v>663</v>
      </c>
      <c r="F780" s="405" t="s">
        <v>664</v>
      </c>
      <c r="G780" s="405"/>
      <c r="H780" s="6" t="s">
        <v>95</v>
      </c>
      <c r="I780" s="279" t="s">
        <v>76</v>
      </c>
      <c r="J780" s="279" t="s">
        <v>90</v>
      </c>
      <c r="K780" s="7">
        <v>0.01</v>
      </c>
    </row>
    <row r="781" spans="1:11" ht="21.95" customHeight="1" x14ac:dyDescent="0.2">
      <c r="A781" s="271" t="s">
        <v>74</v>
      </c>
      <c r="B781" s="271"/>
      <c r="C781" s="279" t="s">
        <v>917</v>
      </c>
      <c r="D781" s="271" t="s">
        <v>24</v>
      </c>
      <c r="E781" s="271" t="s">
        <v>918</v>
      </c>
      <c r="F781" s="405" t="s">
        <v>130</v>
      </c>
      <c r="G781" s="405"/>
      <c r="H781" s="6" t="s">
        <v>95</v>
      </c>
      <c r="I781" s="279" t="s">
        <v>76</v>
      </c>
      <c r="J781" s="279" t="s">
        <v>920</v>
      </c>
      <c r="K781" s="7">
        <v>18.739999999999998</v>
      </c>
    </row>
    <row r="782" spans="1:11" ht="21.95" customHeight="1" x14ac:dyDescent="0.2">
      <c r="A782" s="271" t="s">
        <v>74</v>
      </c>
      <c r="B782" s="271"/>
      <c r="C782" s="279" t="s">
        <v>668</v>
      </c>
      <c r="D782" s="271" t="s">
        <v>24</v>
      </c>
      <c r="E782" s="271" t="s">
        <v>669</v>
      </c>
      <c r="F782" s="405" t="s">
        <v>664</v>
      </c>
      <c r="G782" s="405"/>
      <c r="H782" s="6" t="s">
        <v>95</v>
      </c>
      <c r="I782" s="279" t="s">
        <v>76</v>
      </c>
      <c r="J782" s="279" t="s">
        <v>670</v>
      </c>
      <c r="K782" s="7">
        <v>0.37</v>
      </c>
    </row>
    <row r="783" spans="1:11" ht="21.95" customHeight="1" x14ac:dyDescent="0.2">
      <c r="A783" s="271" t="s">
        <v>74</v>
      </c>
      <c r="B783" s="271"/>
      <c r="C783" s="279" t="s">
        <v>671</v>
      </c>
      <c r="D783" s="271" t="s">
        <v>24</v>
      </c>
      <c r="E783" s="271" t="s">
        <v>672</v>
      </c>
      <c r="F783" s="405" t="s">
        <v>75</v>
      </c>
      <c r="G783" s="405"/>
      <c r="H783" s="6" t="s">
        <v>95</v>
      </c>
      <c r="I783" s="279" t="s">
        <v>76</v>
      </c>
      <c r="J783" s="279" t="s">
        <v>192</v>
      </c>
      <c r="K783" s="7">
        <v>0.02</v>
      </c>
    </row>
    <row r="784" spans="1:11" ht="21.95" customHeight="1" x14ac:dyDescent="0.2">
      <c r="A784" s="271" t="s">
        <v>74</v>
      </c>
      <c r="B784" s="271"/>
      <c r="C784" s="279" t="s">
        <v>673</v>
      </c>
      <c r="D784" s="271" t="s">
        <v>24</v>
      </c>
      <c r="E784" s="271" t="s">
        <v>674</v>
      </c>
      <c r="F784" s="405" t="s">
        <v>675</v>
      </c>
      <c r="G784" s="405"/>
      <c r="H784" s="6" t="s">
        <v>95</v>
      </c>
      <c r="I784" s="279" t="s">
        <v>76</v>
      </c>
      <c r="J784" s="279" t="s">
        <v>676</v>
      </c>
      <c r="K784" s="7">
        <v>0.43</v>
      </c>
    </row>
    <row r="785" spans="1:11" x14ac:dyDescent="0.2">
      <c r="A785" s="272"/>
      <c r="B785" s="272"/>
      <c r="C785" s="272"/>
      <c r="D785" s="272"/>
      <c r="E785" s="272"/>
      <c r="F785" s="272" t="s">
        <v>77</v>
      </c>
      <c r="G785" s="272" t="s">
        <v>976</v>
      </c>
      <c r="H785" s="272" t="s">
        <v>79</v>
      </c>
      <c r="I785" s="272" t="s">
        <v>78</v>
      </c>
      <c r="J785" s="272" t="s">
        <v>80</v>
      </c>
      <c r="K785" s="272" t="s">
        <v>976</v>
      </c>
    </row>
    <row r="786" spans="1:11" ht="15" thickBot="1" x14ac:dyDescent="0.25">
      <c r="A786" s="272"/>
      <c r="B786" s="272"/>
      <c r="C786" s="272"/>
      <c r="D786" s="272"/>
      <c r="E786" s="272"/>
      <c r="F786" s="272" t="s">
        <v>81</v>
      </c>
      <c r="G786" s="272" t="s">
        <v>783</v>
      </c>
      <c r="H786" s="406" t="s">
        <v>82</v>
      </c>
      <c r="I786" s="406"/>
      <c r="J786" s="406" t="s">
        <v>1385</v>
      </c>
      <c r="K786" s="406"/>
    </row>
    <row r="787" spans="1:11" ht="0.95" customHeight="1" thickTop="1" x14ac:dyDescent="0.2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</row>
    <row r="788" spans="1:11" ht="18" customHeight="1" x14ac:dyDescent="0.2">
      <c r="A788" s="269"/>
      <c r="B788" s="269" t="s">
        <v>49</v>
      </c>
      <c r="C788" s="275" t="s">
        <v>28</v>
      </c>
      <c r="D788" s="269" t="s">
        <v>16</v>
      </c>
      <c r="E788" s="269" t="s">
        <v>25</v>
      </c>
      <c r="F788" s="403" t="s">
        <v>33</v>
      </c>
      <c r="G788" s="403"/>
      <c r="H788" s="276" t="s">
        <v>20</v>
      </c>
      <c r="I788" s="275" t="s">
        <v>45</v>
      </c>
      <c r="J788" s="275" t="s">
        <v>70</v>
      </c>
      <c r="K788" s="275" t="s">
        <v>34</v>
      </c>
    </row>
    <row r="789" spans="1:11" ht="21.95" customHeight="1" x14ac:dyDescent="0.2">
      <c r="A789" s="270" t="s">
        <v>71</v>
      </c>
      <c r="B789" s="270"/>
      <c r="C789" s="4" t="s">
        <v>120</v>
      </c>
      <c r="D789" s="270" t="s">
        <v>24</v>
      </c>
      <c r="E789" s="270" t="s">
        <v>121</v>
      </c>
      <c r="F789" s="404" t="s">
        <v>94</v>
      </c>
      <c r="G789" s="404"/>
      <c r="H789" s="5" t="s">
        <v>95</v>
      </c>
      <c r="I789" s="4">
        <v>1</v>
      </c>
      <c r="J789" s="4" t="s">
        <v>123</v>
      </c>
      <c r="K789" s="4" t="s">
        <v>123</v>
      </c>
    </row>
    <row r="790" spans="1:11" ht="21.95" customHeight="1" x14ac:dyDescent="0.2">
      <c r="A790" s="274" t="s">
        <v>86</v>
      </c>
      <c r="B790" s="274"/>
      <c r="C790" s="277" t="s">
        <v>127</v>
      </c>
      <c r="D790" s="274" t="s">
        <v>24</v>
      </c>
      <c r="E790" s="274" t="s">
        <v>128</v>
      </c>
      <c r="F790" s="407" t="s">
        <v>94</v>
      </c>
      <c r="G790" s="407"/>
      <c r="H790" s="9" t="s">
        <v>95</v>
      </c>
      <c r="I790" s="277" t="s">
        <v>177</v>
      </c>
      <c r="J790" s="277" t="s">
        <v>129</v>
      </c>
      <c r="K790" s="10">
        <v>0.03</v>
      </c>
    </row>
    <row r="791" spans="1:11" ht="21.95" customHeight="1" x14ac:dyDescent="0.2">
      <c r="A791" s="274" t="s">
        <v>86</v>
      </c>
      <c r="B791" s="274"/>
      <c r="C791" s="277" t="s">
        <v>922</v>
      </c>
      <c r="D791" s="274" t="s">
        <v>24</v>
      </c>
      <c r="E791" s="274" t="s">
        <v>923</v>
      </c>
      <c r="F791" s="407" t="s">
        <v>94</v>
      </c>
      <c r="G791" s="407"/>
      <c r="H791" s="9" t="s">
        <v>95</v>
      </c>
      <c r="I791" s="277" t="s">
        <v>76</v>
      </c>
      <c r="J791" s="277" t="s">
        <v>924</v>
      </c>
      <c r="K791" s="10">
        <v>1.03</v>
      </c>
    </row>
    <row r="792" spans="1:11" ht="21.95" customHeight="1" x14ac:dyDescent="0.2">
      <c r="A792" s="271" t="s">
        <v>74</v>
      </c>
      <c r="B792" s="271"/>
      <c r="C792" s="279" t="s">
        <v>925</v>
      </c>
      <c r="D792" s="271" t="s">
        <v>24</v>
      </c>
      <c r="E792" s="271" t="s">
        <v>926</v>
      </c>
      <c r="F792" s="405" t="s">
        <v>130</v>
      </c>
      <c r="G792" s="405"/>
      <c r="H792" s="6" t="s">
        <v>95</v>
      </c>
      <c r="I792" s="279" t="s">
        <v>76</v>
      </c>
      <c r="J792" s="279" t="s">
        <v>927</v>
      </c>
      <c r="K792" s="7">
        <v>86.99</v>
      </c>
    </row>
    <row r="793" spans="1:11" ht="21.95" customHeight="1" x14ac:dyDescent="0.2">
      <c r="A793" s="271" t="s">
        <v>74</v>
      </c>
      <c r="B793" s="271"/>
      <c r="C793" s="279" t="s">
        <v>668</v>
      </c>
      <c r="D793" s="271" t="s">
        <v>24</v>
      </c>
      <c r="E793" s="271" t="s">
        <v>669</v>
      </c>
      <c r="F793" s="405" t="s">
        <v>664</v>
      </c>
      <c r="G793" s="405"/>
      <c r="H793" s="6" t="s">
        <v>95</v>
      </c>
      <c r="I793" s="279" t="s">
        <v>76</v>
      </c>
      <c r="J793" s="279" t="s">
        <v>670</v>
      </c>
      <c r="K793" s="7">
        <v>0.37</v>
      </c>
    </row>
    <row r="794" spans="1:11" ht="21.95" customHeight="1" x14ac:dyDescent="0.2">
      <c r="A794" s="271" t="s">
        <v>74</v>
      </c>
      <c r="B794" s="271"/>
      <c r="C794" s="279" t="s">
        <v>671</v>
      </c>
      <c r="D794" s="271" t="s">
        <v>24</v>
      </c>
      <c r="E794" s="271" t="s">
        <v>672</v>
      </c>
      <c r="F794" s="405" t="s">
        <v>75</v>
      </c>
      <c r="G794" s="405"/>
      <c r="H794" s="6" t="s">
        <v>95</v>
      </c>
      <c r="I794" s="279" t="s">
        <v>76</v>
      </c>
      <c r="J794" s="279" t="s">
        <v>192</v>
      </c>
      <c r="K794" s="7">
        <v>0.02</v>
      </c>
    </row>
    <row r="795" spans="1:11" x14ac:dyDescent="0.2">
      <c r="A795" s="272"/>
      <c r="B795" s="272"/>
      <c r="C795" s="272"/>
      <c r="D795" s="272"/>
      <c r="E795" s="272"/>
      <c r="F795" s="272" t="s">
        <v>77</v>
      </c>
      <c r="G795" s="272" t="s">
        <v>977</v>
      </c>
      <c r="H795" s="272" t="s">
        <v>79</v>
      </c>
      <c r="I795" s="272" t="s">
        <v>78</v>
      </c>
      <c r="J795" s="272" t="s">
        <v>80</v>
      </c>
      <c r="K795" s="272" t="s">
        <v>977</v>
      </c>
    </row>
    <row r="796" spans="1:11" ht="15" thickBot="1" x14ac:dyDescent="0.25">
      <c r="A796" s="272"/>
      <c r="B796" s="272"/>
      <c r="C796" s="272"/>
      <c r="D796" s="272"/>
      <c r="E796" s="272"/>
      <c r="F796" s="272" t="s">
        <v>81</v>
      </c>
      <c r="G796" s="272" t="s">
        <v>1386</v>
      </c>
      <c r="H796" s="406" t="s">
        <v>82</v>
      </c>
      <c r="I796" s="406"/>
      <c r="J796" s="406" t="s">
        <v>1387</v>
      </c>
      <c r="K796" s="406"/>
    </row>
    <row r="797" spans="1:11" ht="0.95" customHeight="1" thickTop="1" x14ac:dyDescent="0.2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</row>
    <row r="798" spans="1:11" ht="18" customHeight="1" x14ac:dyDescent="0.2">
      <c r="A798" s="269"/>
      <c r="B798" s="269" t="s">
        <v>49</v>
      </c>
      <c r="C798" s="275" t="s">
        <v>28</v>
      </c>
      <c r="D798" s="269" t="s">
        <v>16</v>
      </c>
      <c r="E798" s="269" t="s">
        <v>25</v>
      </c>
      <c r="F798" s="403" t="s">
        <v>33</v>
      </c>
      <c r="G798" s="403"/>
      <c r="H798" s="276" t="s">
        <v>20</v>
      </c>
      <c r="I798" s="275" t="s">
        <v>45</v>
      </c>
      <c r="J798" s="275" t="s">
        <v>70</v>
      </c>
      <c r="K798" s="275" t="s">
        <v>34</v>
      </c>
    </row>
    <row r="799" spans="1:11" ht="21.95" customHeight="1" x14ac:dyDescent="0.2">
      <c r="A799" s="270" t="s">
        <v>71</v>
      </c>
      <c r="B799" s="270"/>
      <c r="C799" s="4" t="s">
        <v>127</v>
      </c>
      <c r="D799" s="270" t="s">
        <v>24</v>
      </c>
      <c r="E799" s="270" t="s">
        <v>128</v>
      </c>
      <c r="F799" s="404" t="s">
        <v>94</v>
      </c>
      <c r="G799" s="404"/>
      <c r="H799" s="5" t="s">
        <v>95</v>
      </c>
      <c r="I799" s="4">
        <v>1</v>
      </c>
      <c r="J799" s="4" t="s">
        <v>129</v>
      </c>
      <c r="K799" s="4" t="s">
        <v>129</v>
      </c>
    </row>
    <row r="800" spans="1:11" ht="21.95" customHeight="1" x14ac:dyDescent="0.2">
      <c r="A800" s="271" t="s">
        <v>74</v>
      </c>
      <c r="B800" s="271"/>
      <c r="C800" s="279" t="s">
        <v>978</v>
      </c>
      <c r="D800" s="271" t="s">
        <v>24</v>
      </c>
      <c r="E800" s="271" t="s">
        <v>979</v>
      </c>
      <c r="F800" s="405" t="s">
        <v>103</v>
      </c>
      <c r="G800" s="405"/>
      <c r="H800" s="6" t="s">
        <v>32</v>
      </c>
      <c r="I800" s="279" t="s">
        <v>980</v>
      </c>
      <c r="J800" s="279" t="s">
        <v>981</v>
      </c>
      <c r="K800" s="7">
        <v>0.06</v>
      </c>
    </row>
    <row r="801" spans="1:11" ht="21.95" customHeight="1" x14ac:dyDescent="0.2">
      <c r="A801" s="271" t="s">
        <v>74</v>
      </c>
      <c r="B801" s="271"/>
      <c r="C801" s="279" t="s">
        <v>982</v>
      </c>
      <c r="D801" s="271" t="s">
        <v>24</v>
      </c>
      <c r="E801" s="271" t="s">
        <v>983</v>
      </c>
      <c r="F801" s="405" t="s">
        <v>103</v>
      </c>
      <c r="G801" s="405"/>
      <c r="H801" s="6" t="s">
        <v>984</v>
      </c>
      <c r="I801" s="279" t="s">
        <v>985</v>
      </c>
      <c r="J801" s="279" t="s">
        <v>986</v>
      </c>
      <c r="K801" s="7">
        <v>0.06</v>
      </c>
    </row>
    <row r="802" spans="1:11" ht="21.95" customHeight="1" x14ac:dyDescent="0.2">
      <c r="A802" s="271" t="s">
        <v>74</v>
      </c>
      <c r="B802" s="271"/>
      <c r="C802" s="279" t="s">
        <v>987</v>
      </c>
      <c r="D802" s="271" t="s">
        <v>24</v>
      </c>
      <c r="E802" s="271" t="s">
        <v>988</v>
      </c>
      <c r="F802" s="405" t="s">
        <v>133</v>
      </c>
      <c r="G802" s="405"/>
      <c r="H802" s="6" t="s">
        <v>984</v>
      </c>
      <c r="I802" s="279" t="s">
        <v>989</v>
      </c>
      <c r="J802" s="279" t="s">
        <v>990</v>
      </c>
      <c r="K802" s="7">
        <v>0.1</v>
      </c>
    </row>
    <row r="803" spans="1:11" ht="21.95" customHeight="1" x14ac:dyDescent="0.2">
      <c r="A803" s="271" t="s">
        <v>74</v>
      </c>
      <c r="B803" s="271"/>
      <c r="C803" s="279" t="s">
        <v>991</v>
      </c>
      <c r="D803" s="271" t="s">
        <v>24</v>
      </c>
      <c r="E803" s="271" t="s">
        <v>992</v>
      </c>
      <c r="F803" s="405" t="s">
        <v>103</v>
      </c>
      <c r="G803" s="405"/>
      <c r="H803" s="6" t="s">
        <v>32</v>
      </c>
      <c r="I803" s="279" t="s">
        <v>993</v>
      </c>
      <c r="J803" s="279" t="s">
        <v>994</v>
      </c>
      <c r="K803" s="7">
        <v>0.18</v>
      </c>
    </row>
    <row r="804" spans="1:11" ht="21.95" customHeight="1" x14ac:dyDescent="0.2">
      <c r="A804" s="271" t="s">
        <v>74</v>
      </c>
      <c r="B804" s="271"/>
      <c r="C804" s="279" t="s">
        <v>995</v>
      </c>
      <c r="D804" s="271" t="s">
        <v>24</v>
      </c>
      <c r="E804" s="271" t="s">
        <v>996</v>
      </c>
      <c r="F804" s="405" t="s">
        <v>103</v>
      </c>
      <c r="G804" s="405"/>
      <c r="H804" s="6" t="s">
        <v>32</v>
      </c>
      <c r="I804" s="279" t="s">
        <v>997</v>
      </c>
      <c r="J804" s="279" t="s">
        <v>263</v>
      </c>
      <c r="K804" s="7">
        <v>0.1</v>
      </c>
    </row>
    <row r="805" spans="1:11" ht="21.95" customHeight="1" x14ac:dyDescent="0.2">
      <c r="A805" s="271" t="s">
        <v>74</v>
      </c>
      <c r="B805" s="271"/>
      <c r="C805" s="279" t="s">
        <v>998</v>
      </c>
      <c r="D805" s="271" t="s">
        <v>24</v>
      </c>
      <c r="E805" s="271" t="s">
        <v>999</v>
      </c>
      <c r="F805" s="405" t="s">
        <v>103</v>
      </c>
      <c r="G805" s="405"/>
      <c r="H805" s="6" t="s">
        <v>32</v>
      </c>
      <c r="I805" s="279" t="s">
        <v>1000</v>
      </c>
      <c r="J805" s="279" t="s">
        <v>1001</v>
      </c>
      <c r="K805" s="7">
        <v>0.12</v>
      </c>
    </row>
    <row r="806" spans="1:11" ht="33" customHeight="1" x14ac:dyDescent="0.2">
      <c r="A806" s="271" t="s">
        <v>74</v>
      </c>
      <c r="B806" s="271"/>
      <c r="C806" s="279" t="s">
        <v>1002</v>
      </c>
      <c r="D806" s="271" t="s">
        <v>24</v>
      </c>
      <c r="E806" s="271" t="s">
        <v>1003</v>
      </c>
      <c r="F806" s="405" t="s">
        <v>133</v>
      </c>
      <c r="G806" s="405"/>
      <c r="H806" s="6" t="s">
        <v>32</v>
      </c>
      <c r="I806" s="279" t="s">
        <v>1004</v>
      </c>
      <c r="J806" s="279" t="s">
        <v>1005</v>
      </c>
      <c r="K806" s="7">
        <v>7.0000000000000007E-2</v>
      </c>
    </row>
    <row r="807" spans="1:11" x14ac:dyDescent="0.2">
      <c r="A807" s="272"/>
      <c r="B807" s="272"/>
      <c r="C807" s="272"/>
      <c r="D807" s="272"/>
      <c r="E807" s="272"/>
      <c r="F807" s="272" t="s">
        <v>77</v>
      </c>
      <c r="G807" s="272" t="s">
        <v>78</v>
      </c>
      <c r="H807" s="272" t="s">
        <v>79</v>
      </c>
      <c r="I807" s="272" t="s">
        <v>78</v>
      </c>
      <c r="J807" s="272" t="s">
        <v>80</v>
      </c>
      <c r="K807" s="272" t="s">
        <v>78</v>
      </c>
    </row>
    <row r="808" spans="1:11" ht="15" thickBot="1" x14ac:dyDescent="0.25">
      <c r="A808" s="272"/>
      <c r="B808" s="272"/>
      <c r="C808" s="272"/>
      <c r="D808" s="272"/>
      <c r="E808" s="272"/>
      <c r="F808" s="272" t="s">
        <v>81</v>
      </c>
      <c r="G808" s="272" t="s">
        <v>850</v>
      </c>
      <c r="H808" s="406" t="s">
        <v>82</v>
      </c>
      <c r="I808" s="406"/>
      <c r="J808" s="406" t="s">
        <v>1388</v>
      </c>
      <c r="K808" s="406"/>
    </row>
    <row r="809" spans="1:11" ht="0.95" customHeight="1" thickTop="1" x14ac:dyDescent="0.2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</row>
    <row r="810" spans="1:11" ht="18" customHeight="1" x14ac:dyDescent="0.2">
      <c r="A810" s="269"/>
      <c r="B810" s="269" t="s">
        <v>49</v>
      </c>
      <c r="C810" s="275" t="s">
        <v>28</v>
      </c>
      <c r="D810" s="269" t="s">
        <v>16</v>
      </c>
      <c r="E810" s="269" t="s">
        <v>25</v>
      </c>
      <c r="F810" s="403" t="s">
        <v>33</v>
      </c>
      <c r="G810" s="403"/>
      <c r="H810" s="276" t="s">
        <v>20</v>
      </c>
      <c r="I810" s="275" t="s">
        <v>45</v>
      </c>
      <c r="J810" s="275" t="s">
        <v>70</v>
      </c>
      <c r="K810" s="275" t="s">
        <v>34</v>
      </c>
    </row>
    <row r="811" spans="1:11" ht="21.95" customHeight="1" x14ac:dyDescent="0.2">
      <c r="A811" s="270" t="s">
        <v>71</v>
      </c>
      <c r="B811" s="270"/>
      <c r="C811" s="4" t="s">
        <v>657</v>
      </c>
      <c r="D811" s="270" t="s">
        <v>24</v>
      </c>
      <c r="E811" s="270" t="s">
        <v>658</v>
      </c>
      <c r="F811" s="404" t="s">
        <v>94</v>
      </c>
      <c r="G811" s="404"/>
      <c r="H811" s="5" t="s">
        <v>95</v>
      </c>
      <c r="I811" s="4">
        <v>1</v>
      </c>
      <c r="J811" s="4" t="s">
        <v>659</v>
      </c>
      <c r="K811" s="4" t="s">
        <v>659</v>
      </c>
    </row>
    <row r="812" spans="1:11" ht="21.95" customHeight="1" x14ac:dyDescent="0.2">
      <c r="A812" s="271" t="s">
        <v>74</v>
      </c>
      <c r="B812" s="271"/>
      <c r="C812" s="279" t="s">
        <v>1006</v>
      </c>
      <c r="D812" s="271" t="s">
        <v>24</v>
      </c>
      <c r="E812" s="271" t="s">
        <v>1007</v>
      </c>
      <c r="F812" s="405" t="s">
        <v>103</v>
      </c>
      <c r="G812" s="405"/>
      <c r="H812" s="6" t="s">
        <v>32</v>
      </c>
      <c r="I812" s="279" t="s">
        <v>1008</v>
      </c>
      <c r="J812" s="279" t="s">
        <v>1009</v>
      </c>
      <c r="K812" s="7">
        <v>0.05</v>
      </c>
    </row>
    <row r="813" spans="1:11" ht="21.95" customHeight="1" x14ac:dyDescent="0.2">
      <c r="A813" s="271" t="s">
        <v>74</v>
      </c>
      <c r="B813" s="271"/>
      <c r="C813" s="279" t="s">
        <v>1010</v>
      </c>
      <c r="D813" s="271" t="s">
        <v>24</v>
      </c>
      <c r="E813" s="271" t="s">
        <v>1011</v>
      </c>
      <c r="F813" s="405" t="s">
        <v>103</v>
      </c>
      <c r="G813" s="405"/>
      <c r="H813" s="6" t="s">
        <v>32</v>
      </c>
      <c r="I813" s="279" t="s">
        <v>1012</v>
      </c>
      <c r="J813" s="279" t="s">
        <v>1013</v>
      </c>
      <c r="K813" s="7">
        <v>0.03</v>
      </c>
    </row>
    <row r="814" spans="1:11" ht="21.95" customHeight="1" x14ac:dyDescent="0.2">
      <c r="A814" s="271" t="s">
        <v>74</v>
      </c>
      <c r="B814" s="271"/>
      <c r="C814" s="279" t="s">
        <v>1014</v>
      </c>
      <c r="D814" s="271" t="s">
        <v>24</v>
      </c>
      <c r="E814" s="271" t="s">
        <v>1015</v>
      </c>
      <c r="F814" s="405" t="s">
        <v>133</v>
      </c>
      <c r="G814" s="405"/>
      <c r="H814" s="6" t="s">
        <v>32</v>
      </c>
      <c r="I814" s="279" t="s">
        <v>1016</v>
      </c>
      <c r="J814" s="279" t="s">
        <v>1017</v>
      </c>
      <c r="K814" s="7">
        <v>7.0000000000000007E-2</v>
      </c>
    </row>
    <row r="815" spans="1:11" ht="21.95" customHeight="1" x14ac:dyDescent="0.2">
      <c r="A815" s="271" t="s">
        <v>74</v>
      </c>
      <c r="B815" s="271"/>
      <c r="C815" s="279" t="s">
        <v>1018</v>
      </c>
      <c r="D815" s="271" t="s">
        <v>24</v>
      </c>
      <c r="E815" s="271" t="s">
        <v>1019</v>
      </c>
      <c r="F815" s="405" t="s">
        <v>103</v>
      </c>
      <c r="G815" s="405"/>
      <c r="H815" s="6" t="s">
        <v>32</v>
      </c>
      <c r="I815" s="279" t="s">
        <v>1020</v>
      </c>
      <c r="J815" s="279" t="s">
        <v>1021</v>
      </c>
      <c r="K815" s="7">
        <v>0.04</v>
      </c>
    </row>
    <row r="816" spans="1:11" ht="21.95" customHeight="1" x14ac:dyDescent="0.2">
      <c r="A816" s="271" t="s">
        <v>74</v>
      </c>
      <c r="B816" s="271"/>
      <c r="C816" s="279" t="s">
        <v>1022</v>
      </c>
      <c r="D816" s="271" t="s">
        <v>24</v>
      </c>
      <c r="E816" s="271" t="s">
        <v>1023</v>
      </c>
      <c r="F816" s="405" t="s">
        <v>133</v>
      </c>
      <c r="G816" s="405"/>
      <c r="H816" s="6" t="s">
        <v>32</v>
      </c>
      <c r="I816" s="279" t="s">
        <v>1024</v>
      </c>
      <c r="J816" s="279" t="s">
        <v>1025</v>
      </c>
      <c r="K816" s="7">
        <v>0.04</v>
      </c>
    </row>
    <row r="817" spans="1:11" ht="21.95" customHeight="1" x14ac:dyDescent="0.2">
      <c r="A817" s="271" t="s">
        <v>74</v>
      </c>
      <c r="B817" s="271"/>
      <c r="C817" s="279" t="s">
        <v>1026</v>
      </c>
      <c r="D817" s="271" t="s">
        <v>24</v>
      </c>
      <c r="E817" s="271" t="s">
        <v>1027</v>
      </c>
      <c r="F817" s="405" t="s">
        <v>103</v>
      </c>
      <c r="G817" s="405"/>
      <c r="H817" s="6" t="s">
        <v>32</v>
      </c>
      <c r="I817" s="279" t="s">
        <v>1028</v>
      </c>
      <c r="J817" s="279" t="s">
        <v>1029</v>
      </c>
      <c r="K817" s="7">
        <v>0.02</v>
      </c>
    </row>
    <row r="818" spans="1:11" ht="21.95" customHeight="1" x14ac:dyDescent="0.2">
      <c r="A818" s="271" t="s">
        <v>74</v>
      </c>
      <c r="B818" s="271"/>
      <c r="C818" s="279" t="s">
        <v>1030</v>
      </c>
      <c r="D818" s="271" t="s">
        <v>24</v>
      </c>
      <c r="E818" s="271" t="s">
        <v>1031</v>
      </c>
      <c r="F818" s="405" t="s">
        <v>103</v>
      </c>
      <c r="G818" s="405"/>
      <c r="H818" s="6" t="s">
        <v>32</v>
      </c>
      <c r="I818" s="279" t="s">
        <v>1032</v>
      </c>
      <c r="J818" s="279" t="s">
        <v>1033</v>
      </c>
      <c r="K818" s="7">
        <v>0.04</v>
      </c>
    </row>
    <row r="819" spans="1:11" ht="21.95" customHeight="1" x14ac:dyDescent="0.2">
      <c r="A819" s="271" t="s">
        <v>74</v>
      </c>
      <c r="B819" s="271"/>
      <c r="C819" s="279" t="s">
        <v>1034</v>
      </c>
      <c r="D819" s="271" t="s">
        <v>24</v>
      </c>
      <c r="E819" s="271" t="s">
        <v>1035</v>
      </c>
      <c r="F819" s="405" t="s">
        <v>133</v>
      </c>
      <c r="G819" s="405"/>
      <c r="H819" s="6" t="s">
        <v>32</v>
      </c>
      <c r="I819" s="279" t="s">
        <v>1028</v>
      </c>
      <c r="J819" s="279" t="s">
        <v>1036</v>
      </c>
      <c r="K819" s="7">
        <v>0.03</v>
      </c>
    </row>
    <row r="820" spans="1:11" ht="21.95" customHeight="1" x14ac:dyDescent="0.2">
      <c r="A820" s="271" t="s">
        <v>74</v>
      </c>
      <c r="B820" s="271"/>
      <c r="C820" s="279" t="s">
        <v>1037</v>
      </c>
      <c r="D820" s="271" t="s">
        <v>24</v>
      </c>
      <c r="E820" s="271" t="s">
        <v>1038</v>
      </c>
      <c r="F820" s="405" t="s">
        <v>103</v>
      </c>
      <c r="G820" s="405"/>
      <c r="H820" s="6" t="s">
        <v>32</v>
      </c>
      <c r="I820" s="279" t="s">
        <v>1039</v>
      </c>
      <c r="J820" s="279" t="s">
        <v>1040</v>
      </c>
      <c r="K820" s="7">
        <v>0.01</v>
      </c>
    </row>
    <row r="821" spans="1:11" ht="21.95" customHeight="1" x14ac:dyDescent="0.2">
      <c r="A821" s="271" t="s">
        <v>74</v>
      </c>
      <c r="B821" s="271"/>
      <c r="C821" s="279" t="s">
        <v>1041</v>
      </c>
      <c r="D821" s="271" t="s">
        <v>24</v>
      </c>
      <c r="E821" s="271" t="s">
        <v>1042</v>
      </c>
      <c r="F821" s="405" t="s">
        <v>103</v>
      </c>
      <c r="G821" s="405"/>
      <c r="H821" s="6" t="s">
        <v>32</v>
      </c>
      <c r="I821" s="279" t="s">
        <v>1043</v>
      </c>
      <c r="J821" s="279" t="s">
        <v>1044</v>
      </c>
      <c r="K821" s="7">
        <v>0.03</v>
      </c>
    </row>
    <row r="822" spans="1:11" ht="21.95" customHeight="1" x14ac:dyDescent="0.2">
      <c r="A822" s="271" t="s">
        <v>74</v>
      </c>
      <c r="B822" s="271"/>
      <c r="C822" s="279" t="s">
        <v>1045</v>
      </c>
      <c r="D822" s="271" t="s">
        <v>24</v>
      </c>
      <c r="E822" s="271" t="s">
        <v>1046</v>
      </c>
      <c r="F822" s="405" t="s">
        <v>103</v>
      </c>
      <c r="G822" s="405"/>
      <c r="H822" s="6" t="s">
        <v>32</v>
      </c>
      <c r="I822" s="279" t="s">
        <v>1043</v>
      </c>
      <c r="J822" s="279" t="s">
        <v>1047</v>
      </c>
      <c r="K822" s="7">
        <v>0.01</v>
      </c>
    </row>
    <row r="823" spans="1:11" ht="21.95" customHeight="1" x14ac:dyDescent="0.2">
      <c r="A823" s="271" t="s">
        <v>74</v>
      </c>
      <c r="B823" s="271"/>
      <c r="C823" s="279" t="s">
        <v>1048</v>
      </c>
      <c r="D823" s="271" t="s">
        <v>24</v>
      </c>
      <c r="E823" s="271" t="s">
        <v>1049</v>
      </c>
      <c r="F823" s="405" t="s">
        <v>103</v>
      </c>
      <c r="G823" s="405"/>
      <c r="H823" s="6" t="s">
        <v>147</v>
      </c>
      <c r="I823" s="279" t="s">
        <v>1043</v>
      </c>
      <c r="J823" s="279" t="s">
        <v>1050</v>
      </c>
      <c r="K823" s="7">
        <v>0.02</v>
      </c>
    </row>
    <row r="824" spans="1:11" ht="21.95" customHeight="1" x14ac:dyDescent="0.2">
      <c r="A824" s="271" t="s">
        <v>74</v>
      </c>
      <c r="B824" s="271"/>
      <c r="C824" s="279" t="s">
        <v>1051</v>
      </c>
      <c r="D824" s="271" t="s">
        <v>24</v>
      </c>
      <c r="E824" s="271" t="s">
        <v>1052</v>
      </c>
      <c r="F824" s="405" t="s">
        <v>103</v>
      </c>
      <c r="G824" s="405"/>
      <c r="H824" s="6" t="s">
        <v>32</v>
      </c>
      <c r="I824" s="279" t="s">
        <v>1053</v>
      </c>
      <c r="J824" s="279" t="s">
        <v>1054</v>
      </c>
      <c r="K824" s="7">
        <v>0.01</v>
      </c>
    </row>
    <row r="825" spans="1:11" x14ac:dyDescent="0.2">
      <c r="A825" s="272"/>
      <c r="B825" s="272"/>
      <c r="C825" s="272"/>
      <c r="D825" s="272"/>
      <c r="E825" s="272"/>
      <c r="F825" s="272" t="s">
        <v>77</v>
      </c>
      <c r="G825" s="272" t="s">
        <v>78</v>
      </c>
      <c r="H825" s="272" t="s">
        <v>79</v>
      </c>
      <c r="I825" s="272" t="s">
        <v>78</v>
      </c>
      <c r="J825" s="272" t="s">
        <v>80</v>
      </c>
      <c r="K825" s="272" t="s">
        <v>78</v>
      </c>
    </row>
    <row r="826" spans="1:11" ht="15" thickBot="1" x14ac:dyDescent="0.25">
      <c r="A826" s="272"/>
      <c r="B826" s="272"/>
      <c r="C826" s="272"/>
      <c r="D826" s="272"/>
      <c r="E826" s="272"/>
      <c r="F826" s="272" t="s">
        <v>81</v>
      </c>
      <c r="G826" s="272" t="s">
        <v>382</v>
      </c>
      <c r="H826" s="406" t="s">
        <v>82</v>
      </c>
      <c r="I826" s="406"/>
      <c r="J826" s="406" t="s">
        <v>299</v>
      </c>
      <c r="K826" s="406"/>
    </row>
    <row r="827" spans="1:11" ht="0.95" customHeight="1" thickTop="1" x14ac:dyDescent="0.2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</row>
    <row r="828" spans="1:11" ht="18" customHeight="1" x14ac:dyDescent="0.2">
      <c r="A828" s="269"/>
      <c r="B828" s="269" t="s">
        <v>49</v>
      </c>
      <c r="C828" s="275" t="s">
        <v>28</v>
      </c>
      <c r="D828" s="269" t="s">
        <v>16</v>
      </c>
      <c r="E828" s="269" t="s">
        <v>25</v>
      </c>
      <c r="F828" s="403" t="s">
        <v>33</v>
      </c>
      <c r="G828" s="403"/>
      <c r="H828" s="276" t="s">
        <v>20</v>
      </c>
      <c r="I828" s="275" t="s">
        <v>45</v>
      </c>
      <c r="J828" s="275" t="s">
        <v>70</v>
      </c>
      <c r="K828" s="275" t="s">
        <v>34</v>
      </c>
    </row>
    <row r="829" spans="1:11" ht="33" customHeight="1" x14ac:dyDescent="0.2">
      <c r="A829" s="270" t="s">
        <v>71</v>
      </c>
      <c r="B829" s="270"/>
      <c r="C829" s="4" t="s">
        <v>1389</v>
      </c>
      <c r="D829" s="270" t="s">
        <v>24</v>
      </c>
      <c r="E829" s="270" t="s">
        <v>1390</v>
      </c>
      <c r="F829" s="404" t="s">
        <v>167</v>
      </c>
      <c r="G829" s="404"/>
      <c r="H829" s="5" t="s">
        <v>173</v>
      </c>
      <c r="I829" s="4">
        <v>1</v>
      </c>
      <c r="J829" s="4" t="s">
        <v>900</v>
      </c>
      <c r="K829" s="4" t="s">
        <v>900</v>
      </c>
    </row>
    <row r="830" spans="1:11" ht="33" customHeight="1" x14ac:dyDescent="0.2">
      <c r="A830" s="274" t="s">
        <v>86</v>
      </c>
      <c r="B830" s="274"/>
      <c r="C830" s="277" t="s">
        <v>1391</v>
      </c>
      <c r="D830" s="274" t="s">
        <v>24</v>
      </c>
      <c r="E830" s="274" t="s">
        <v>1392</v>
      </c>
      <c r="F830" s="407" t="s">
        <v>167</v>
      </c>
      <c r="G830" s="407"/>
      <c r="H830" s="9" t="s">
        <v>95</v>
      </c>
      <c r="I830" s="277" t="s">
        <v>76</v>
      </c>
      <c r="J830" s="277" t="s">
        <v>525</v>
      </c>
      <c r="K830" s="10">
        <v>0.14000000000000001</v>
      </c>
    </row>
    <row r="831" spans="1:11" ht="33" customHeight="1" x14ac:dyDescent="0.2">
      <c r="A831" s="274" t="s">
        <v>86</v>
      </c>
      <c r="B831" s="274"/>
      <c r="C831" s="277" t="s">
        <v>1393</v>
      </c>
      <c r="D831" s="274" t="s">
        <v>24</v>
      </c>
      <c r="E831" s="274" t="s">
        <v>1394</v>
      </c>
      <c r="F831" s="407" t="s">
        <v>167</v>
      </c>
      <c r="G831" s="407"/>
      <c r="H831" s="9" t="s">
        <v>95</v>
      </c>
      <c r="I831" s="277" t="s">
        <v>76</v>
      </c>
      <c r="J831" s="277" t="s">
        <v>177</v>
      </c>
      <c r="K831" s="10">
        <v>0.05</v>
      </c>
    </row>
    <row r="832" spans="1:11" x14ac:dyDescent="0.2">
      <c r="A832" s="272"/>
      <c r="B832" s="272"/>
      <c r="C832" s="272"/>
      <c r="D832" s="272"/>
      <c r="E832" s="272"/>
      <c r="F832" s="272" t="s">
        <v>77</v>
      </c>
      <c r="G832" s="272" t="s">
        <v>78</v>
      </c>
      <c r="H832" s="272" t="s">
        <v>79</v>
      </c>
      <c r="I832" s="272" t="s">
        <v>78</v>
      </c>
      <c r="J832" s="272" t="s">
        <v>80</v>
      </c>
      <c r="K832" s="272" t="s">
        <v>78</v>
      </c>
    </row>
    <row r="833" spans="1:11" ht="15" thickBot="1" x14ac:dyDescent="0.25">
      <c r="A833" s="272"/>
      <c r="B833" s="272"/>
      <c r="C833" s="272"/>
      <c r="D833" s="272"/>
      <c r="E833" s="272"/>
      <c r="F833" s="272" t="s">
        <v>81</v>
      </c>
      <c r="G833" s="272" t="s">
        <v>177</v>
      </c>
      <c r="H833" s="406" t="s">
        <v>82</v>
      </c>
      <c r="I833" s="406"/>
      <c r="J833" s="406" t="s">
        <v>184</v>
      </c>
      <c r="K833" s="406"/>
    </row>
    <row r="834" spans="1:11" ht="0.95" customHeight="1" thickTop="1" x14ac:dyDescent="0.2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</row>
    <row r="835" spans="1:11" ht="18" customHeight="1" x14ac:dyDescent="0.2">
      <c r="A835" s="269"/>
      <c r="B835" s="269" t="s">
        <v>49</v>
      </c>
      <c r="C835" s="275" t="s">
        <v>28</v>
      </c>
      <c r="D835" s="269" t="s">
        <v>16</v>
      </c>
      <c r="E835" s="269" t="s">
        <v>25</v>
      </c>
      <c r="F835" s="403" t="s">
        <v>33</v>
      </c>
      <c r="G835" s="403"/>
      <c r="H835" s="276" t="s">
        <v>20</v>
      </c>
      <c r="I835" s="275" t="s">
        <v>45</v>
      </c>
      <c r="J835" s="275" t="s">
        <v>70</v>
      </c>
      <c r="K835" s="275" t="s">
        <v>34</v>
      </c>
    </row>
    <row r="836" spans="1:11" ht="33" customHeight="1" x14ac:dyDescent="0.2">
      <c r="A836" s="270" t="s">
        <v>71</v>
      </c>
      <c r="B836" s="270"/>
      <c r="C836" s="4" t="s">
        <v>1395</v>
      </c>
      <c r="D836" s="270" t="s">
        <v>24</v>
      </c>
      <c r="E836" s="270" t="s">
        <v>1396</v>
      </c>
      <c r="F836" s="404" t="s">
        <v>167</v>
      </c>
      <c r="G836" s="404"/>
      <c r="H836" s="5" t="s">
        <v>168</v>
      </c>
      <c r="I836" s="4">
        <v>1</v>
      </c>
      <c r="J836" s="4" t="s">
        <v>1397</v>
      </c>
      <c r="K836" s="4" t="s">
        <v>1397</v>
      </c>
    </row>
    <row r="837" spans="1:11" ht="33" customHeight="1" x14ac:dyDescent="0.2">
      <c r="A837" s="274" t="s">
        <v>86</v>
      </c>
      <c r="B837" s="274"/>
      <c r="C837" s="277" t="s">
        <v>1391</v>
      </c>
      <c r="D837" s="274" t="s">
        <v>24</v>
      </c>
      <c r="E837" s="274" t="s">
        <v>1392</v>
      </c>
      <c r="F837" s="407" t="s">
        <v>167</v>
      </c>
      <c r="G837" s="407"/>
      <c r="H837" s="9" t="s">
        <v>95</v>
      </c>
      <c r="I837" s="277" t="s">
        <v>76</v>
      </c>
      <c r="J837" s="277" t="s">
        <v>525</v>
      </c>
      <c r="K837" s="10">
        <v>0.14000000000000001</v>
      </c>
    </row>
    <row r="838" spans="1:11" ht="33" customHeight="1" x14ac:dyDescent="0.2">
      <c r="A838" s="274" t="s">
        <v>86</v>
      </c>
      <c r="B838" s="274"/>
      <c r="C838" s="277" t="s">
        <v>1393</v>
      </c>
      <c r="D838" s="274" t="s">
        <v>24</v>
      </c>
      <c r="E838" s="274" t="s">
        <v>1394</v>
      </c>
      <c r="F838" s="407" t="s">
        <v>167</v>
      </c>
      <c r="G838" s="407"/>
      <c r="H838" s="9" t="s">
        <v>95</v>
      </c>
      <c r="I838" s="277" t="s">
        <v>76</v>
      </c>
      <c r="J838" s="277" t="s">
        <v>177</v>
      </c>
      <c r="K838" s="10">
        <v>0.05</v>
      </c>
    </row>
    <row r="839" spans="1:11" ht="33" customHeight="1" x14ac:dyDescent="0.2">
      <c r="A839" s="274" t="s">
        <v>86</v>
      </c>
      <c r="B839" s="274"/>
      <c r="C839" s="277" t="s">
        <v>1398</v>
      </c>
      <c r="D839" s="274" t="s">
        <v>24</v>
      </c>
      <c r="E839" s="274" t="s">
        <v>1399</v>
      </c>
      <c r="F839" s="407" t="s">
        <v>167</v>
      </c>
      <c r="G839" s="407"/>
      <c r="H839" s="9" t="s">
        <v>95</v>
      </c>
      <c r="I839" s="277" t="s">
        <v>76</v>
      </c>
      <c r="J839" s="277" t="s">
        <v>1381</v>
      </c>
      <c r="K839" s="10">
        <v>0.13</v>
      </c>
    </row>
    <row r="840" spans="1:11" ht="33" customHeight="1" x14ac:dyDescent="0.2">
      <c r="A840" s="274" t="s">
        <v>86</v>
      </c>
      <c r="B840" s="274"/>
      <c r="C840" s="277" t="s">
        <v>1400</v>
      </c>
      <c r="D840" s="274" t="s">
        <v>24</v>
      </c>
      <c r="E840" s="274" t="s">
        <v>1401</v>
      </c>
      <c r="F840" s="407" t="s">
        <v>167</v>
      </c>
      <c r="G840" s="407"/>
      <c r="H840" s="9" t="s">
        <v>95</v>
      </c>
      <c r="I840" s="277" t="s">
        <v>76</v>
      </c>
      <c r="J840" s="277" t="s">
        <v>1402</v>
      </c>
      <c r="K840" s="10">
        <v>7.35</v>
      </c>
    </row>
    <row r="841" spans="1:11" x14ac:dyDescent="0.2">
      <c r="A841" s="272"/>
      <c r="B841" s="272"/>
      <c r="C841" s="272"/>
      <c r="D841" s="272"/>
      <c r="E841" s="272"/>
      <c r="F841" s="272" t="s">
        <v>77</v>
      </c>
      <c r="G841" s="272" t="s">
        <v>78</v>
      </c>
      <c r="H841" s="272" t="s">
        <v>79</v>
      </c>
      <c r="I841" s="272" t="s">
        <v>78</v>
      </c>
      <c r="J841" s="272" t="s">
        <v>80</v>
      </c>
      <c r="K841" s="272" t="s">
        <v>78</v>
      </c>
    </row>
    <row r="842" spans="1:11" ht="15" thickBot="1" x14ac:dyDescent="0.25">
      <c r="A842" s="272"/>
      <c r="B842" s="272"/>
      <c r="C842" s="272"/>
      <c r="D842" s="272"/>
      <c r="E842" s="272"/>
      <c r="F842" s="272" t="s">
        <v>81</v>
      </c>
      <c r="G842" s="272" t="s">
        <v>1403</v>
      </c>
      <c r="H842" s="406" t="s">
        <v>82</v>
      </c>
      <c r="I842" s="406"/>
      <c r="J842" s="406" t="s">
        <v>1404</v>
      </c>
      <c r="K842" s="406"/>
    </row>
    <row r="843" spans="1:11" ht="0.95" customHeight="1" thickTop="1" x14ac:dyDescent="0.2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</row>
    <row r="844" spans="1:11" ht="18" customHeight="1" x14ac:dyDescent="0.2">
      <c r="A844" s="269"/>
      <c r="B844" s="269" t="s">
        <v>49</v>
      </c>
      <c r="C844" s="275" t="s">
        <v>28</v>
      </c>
      <c r="D844" s="269" t="s">
        <v>16</v>
      </c>
      <c r="E844" s="269" t="s">
        <v>25</v>
      </c>
      <c r="F844" s="403" t="s">
        <v>33</v>
      </c>
      <c r="G844" s="403"/>
      <c r="H844" s="276" t="s">
        <v>20</v>
      </c>
      <c r="I844" s="275" t="s">
        <v>45</v>
      </c>
      <c r="J844" s="275" t="s">
        <v>70</v>
      </c>
      <c r="K844" s="275" t="s">
        <v>34</v>
      </c>
    </row>
    <row r="845" spans="1:11" ht="33" customHeight="1" x14ac:dyDescent="0.2">
      <c r="A845" s="270" t="s">
        <v>71</v>
      </c>
      <c r="B845" s="270"/>
      <c r="C845" s="4" t="s">
        <v>1391</v>
      </c>
      <c r="D845" s="270" t="s">
        <v>24</v>
      </c>
      <c r="E845" s="270" t="s">
        <v>1392</v>
      </c>
      <c r="F845" s="404" t="s">
        <v>167</v>
      </c>
      <c r="G845" s="404"/>
      <c r="H845" s="5" t="s">
        <v>95</v>
      </c>
      <c r="I845" s="4">
        <v>1</v>
      </c>
      <c r="J845" s="4" t="s">
        <v>525</v>
      </c>
      <c r="K845" s="4" t="s">
        <v>525</v>
      </c>
    </row>
    <row r="846" spans="1:11" ht="21.95" customHeight="1" x14ac:dyDescent="0.2">
      <c r="A846" s="271" t="s">
        <v>74</v>
      </c>
      <c r="B846" s="271"/>
      <c r="C846" s="279" t="s">
        <v>1405</v>
      </c>
      <c r="D846" s="271" t="s">
        <v>24</v>
      </c>
      <c r="E846" s="271" t="s">
        <v>1406</v>
      </c>
      <c r="F846" s="405" t="s">
        <v>133</v>
      </c>
      <c r="G846" s="405"/>
      <c r="H846" s="6" t="s">
        <v>32</v>
      </c>
      <c r="I846" s="279" t="s">
        <v>765</v>
      </c>
      <c r="J846" s="279" t="s">
        <v>1407</v>
      </c>
      <c r="K846" s="7">
        <v>0.14000000000000001</v>
      </c>
    </row>
    <row r="847" spans="1:11" x14ac:dyDescent="0.2">
      <c r="A847" s="272"/>
      <c r="B847" s="272"/>
      <c r="C847" s="272"/>
      <c r="D847" s="272"/>
      <c r="E847" s="272"/>
      <c r="F847" s="272" t="s">
        <v>77</v>
      </c>
      <c r="G847" s="272" t="s">
        <v>78</v>
      </c>
      <c r="H847" s="272" t="s">
        <v>79</v>
      </c>
      <c r="I847" s="272" t="s">
        <v>78</v>
      </c>
      <c r="J847" s="272" t="s">
        <v>80</v>
      </c>
      <c r="K847" s="272" t="s">
        <v>78</v>
      </c>
    </row>
    <row r="848" spans="1:11" ht="15" thickBot="1" x14ac:dyDescent="0.25">
      <c r="A848" s="272"/>
      <c r="B848" s="272"/>
      <c r="C848" s="272"/>
      <c r="D848" s="272"/>
      <c r="E848" s="272"/>
      <c r="F848" s="272" t="s">
        <v>81</v>
      </c>
      <c r="G848" s="272" t="s">
        <v>909</v>
      </c>
      <c r="H848" s="406" t="s">
        <v>82</v>
      </c>
      <c r="I848" s="406"/>
      <c r="J848" s="406" t="s">
        <v>1081</v>
      </c>
      <c r="K848" s="406"/>
    </row>
    <row r="849" spans="1:11" ht="0.95" customHeight="1" thickTop="1" x14ac:dyDescent="0.2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</row>
    <row r="850" spans="1:11" ht="18" customHeight="1" x14ac:dyDescent="0.2">
      <c r="A850" s="269"/>
      <c r="B850" s="269" t="s">
        <v>49</v>
      </c>
      <c r="C850" s="275" t="s">
        <v>28</v>
      </c>
      <c r="D850" s="269" t="s">
        <v>16</v>
      </c>
      <c r="E850" s="269" t="s">
        <v>25</v>
      </c>
      <c r="F850" s="403" t="s">
        <v>33</v>
      </c>
      <c r="G850" s="403"/>
      <c r="H850" s="276" t="s">
        <v>20</v>
      </c>
      <c r="I850" s="275" t="s">
        <v>45</v>
      </c>
      <c r="J850" s="275" t="s">
        <v>70</v>
      </c>
      <c r="K850" s="275" t="s">
        <v>34</v>
      </c>
    </row>
    <row r="851" spans="1:11" ht="33" customHeight="1" x14ac:dyDescent="0.2">
      <c r="A851" s="270" t="s">
        <v>71</v>
      </c>
      <c r="B851" s="270"/>
      <c r="C851" s="4" t="s">
        <v>1393</v>
      </c>
      <c r="D851" s="270" t="s">
        <v>24</v>
      </c>
      <c r="E851" s="270" t="s">
        <v>1394</v>
      </c>
      <c r="F851" s="404" t="s">
        <v>167</v>
      </c>
      <c r="G851" s="404"/>
      <c r="H851" s="5" t="s">
        <v>95</v>
      </c>
      <c r="I851" s="4">
        <v>1</v>
      </c>
      <c r="J851" s="4" t="s">
        <v>177</v>
      </c>
      <c r="K851" s="4" t="s">
        <v>177</v>
      </c>
    </row>
    <row r="852" spans="1:11" ht="21.95" customHeight="1" x14ac:dyDescent="0.2">
      <c r="A852" s="271" t="s">
        <v>74</v>
      </c>
      <c r="B852" s="271"/>
      <c r="C852" s="279" t="s">
        <v>1405</v>
      </c>
      <c r="D852" s="271" t="s">
        <v>24</v>
      </c>
      <c r="E852" s="271" t="s">
        <v>1406</v>
      </c>
      <c r="F852" s="405" t="s">
        <v>133</v>
      </c>
      <c r="G852" s="405"/>
      <c r="H852" s="6" t="s">
        <v>32</v>
      </c>
      <c r="I852" s="279" t="s">
        <v>718</v>
      </c>
      <c r="J852" s="279" t="s">
        <v>1407</v>
      </c>
      <c r="K852" s="7">
        <v>0.05</v>
      </c>
    </row>
    <row r="853" spans="1:11" x14ac:dyDescent="0.2">
      <c r="A853" s="272"/>
      <c r="B853" s="272"/>
      <c r="C853" s="272"/>
      <c r="D853" s="272"/>
      <c r="E853" s="272"/>
      <c r="F853" s="272" t="s">
        <v>77</v>
      </c>
      <c r="G853" s="272" t="s">
        <v>78</v>
      </c>
      <c r="H853" s="272" t="s">
        <v>79</v>
      </c>
      <c r="I853" s="272" t="s">
        <v>78</v>
      </c>
      <c r="J853" s="272" t="s">
        <v>80</v>
      </c>
      <c r="K853" s="272" t="s">
        <v>78</v>
      </c>
    </row>
    <row r="854" spans="1:11" ht="15" thickBot="1" x14ac:dyDescent="0.25">
      <c r="A854" s="272"/>
      <c r="B854" s="272"/>
      <c r="C854" s="272"/>
      <c r="D854" s="272"/>
      <c r="E854" s="272"/>
      <c r="F854" s="272" t="s">
        <v>81</v>
      </c>
      <c r="G854" s="272" t="s">
        <v>90</v>
      </c>
      <c r="H854" s="406" t="s">
        <v>82</v>
      </c>
      <c r="I854" s="406"/>
      <c r="J854" s="406" t="s">
        <v>719</v>
      </c>
      <c r="K854" s="406"/>
    </row>
    <row r="855" spans="1:11" ht="0.95" customHeight="1" thickTop="1" x14ac:dyDescent="0.2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</row>
    <row r="856" spans="1:11" ht="18" customHeight="1" x14ac:dyDescent="0.2">
      <c r="A856" s="269"/>
      <c r="B856" s="269" t="s">
        <v>49</v>
      </c>
      <c r="C856" s="275" t="s">
        <v>28</v>
      </c>
      <c r="D856" s="269" t="s">
        <v>16</v>
      </c>
      <c r="E856" s="269" t="s">
        <v>25</v>
      </c>
      <c r="F856" s="403" t="s">
        <v>33</v>
      </c>
      <c r="G856" s="403"/>
      <c r="H856" s="276" t="s">
        <v>20</v>
      </c>
      <c r="I856" s="275" t="s">
        <v>45</v>
      </c>
      <c r="J856" s="275" t="s">
        <v>70</v>
      </c>
      <c r="K856" s="275" t="s">
        <v>34</v>
      </c>
    </row>
    <row r="857" spans="1:11" ht="33" customHeight="1" x14ac:dyDescent="0.2">
      <c r="A857" s="270" t="s">
        <v>71</v>
      </c>
      <c r="B857" s="270"/>
      <c r="C857" s="4" t="s">
        <v>1398</v>
      </c>
      <c r="D857" s="270" t="s">
        <v>24</v>
      </c>
      <c r="E857" s="270" t="s">
        <v>1399</v>
      </c>
      <c r="F857" s="404" t="s">
        <v>167</v>
      </c>
      <c r="G857" s="404"/>
      <c r="H857" s="5" t="s">
        <v>95</v>
      </c>
      <c r="I857" s="4">
        <v>1</v>
      </c>
      <c r="J857" s="4" t="s">
        <v>1381</v>
      </c>
      <c r="K857" s="4" t="s">
        <v>1381</v>
      </c>
    </row>
    <row r="858" spans="1:11" ht="21.95" customHeight="1" x14ac:dyDescent="0.2">
      <c r="A858" s="271" t="s">
        <v>74</v>
      </c>
      <c r="B858" s="271"/>
      <c r="C858" s="279" t="s">
        <v>1405</v>
      </c>
      <c r="D858" s="271" t="s">
        <v>24</v>
      </c>
      <c r="E858" s="271" t="s">
        <v>1406</v>
      </c>
      <c r="F858" s="405" t="s">
        <v>133</v>
      </c>
      <c r="G858" s="405"/>
      <c r="H858" s="6" t="s">
        <v>32</v>
      </c>
      <c r="I858" s="279" t="s">
        <v>1408</v>
      </c>
      <c r="J858" s="279" t="s">
        <v>1407</v>
      </c>
      <c r="K858" s="7">
        <v>0.13</v>
      </c>
    </row>
    <row r="859" spans="1:11" x14ac:dyDescent="0.2">
      <c r="A859" s="272"/>
      <c r="B859" s="272"/>
      <c r="C859" s="272"/>
      <c r="D859" s="272"/>
      <c r="E859" s="272"/>
      <c r="F859" s="272" t="s">
        <v>77</v>
      </c>
      <c r="G859" s="272" t="s">
        <v>78</v>
      </c>
      <c r="H859" s="272" t="s">
        <v>79</v>
      </c>
      <c r="I859" s="272" t="s">
        <v>78</v>
      </c>
      <c r="J859" s="272" t="s">
        <v>80</v>
      </c>
      <c r="K859" s="272" t="s">
        <v>78</v>
      </c>
    </row>
    <row r="860" spans="1:11" ht="15" thickBot="1" x14ac:dyDescent="0.25">
      <c r="A860" s="272"/>
      <c r="B860" s="272"/>
      <c r="C860" s="272"/>
      <c r="D860" s="272"/>
      <c r="E860" s="272"/>
      <c r="F860" s="272" t="s">
        <v>81</v>
      </c>
      <c r="G860" s="272" t="s">
        <v>909</v>
      </c>
      <c r="H860" s="406" t="s">
        <v>82</v>
      </c>
      <c r="I860" s="406"/>
      <c r="J860" s="406" t="s">
        <v>721</v>
      </c>
      <c r="K860" s="406"/>
    </row>
    <row r="861" spans="1:11" ht="0.95" customHeight="1" thickTop="1" x14ac:dyDescent="0.2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</row>
    <row r="862" spans="1:11" ht="18" customHeight="1" x14ac:dyDescent="0.2">
      <c r="A862" s="269"/>
      <c r="B862" s="269" t="s">
        <v>49</v>
      </c>
      <c r="C862" s="275" t="s">
        <v>28</v>
      </c>
      <c r="D862" s="269" t="s">
        <v>16</v>
      </c>
      <c r="E862" s="269" t="s">
        <v>25</v>
      </c>
      <c r="F862" s="403" t="s">
        <v>33</v>
      </c>
      <c r="G862" s="403"/>
      <c r="H862" s="276" t="s">
        <v>20</v>
      </c>
      <c r="I862" s="275" t="s">
        <v>45</v>
      </c>
      <c r="J862" s="275" t="s">
        <v>70</v>
      </c>
      <c r="K862" s="275" t="s">
        <v>34</v>
      </c>
    </row>
    <row r="863" spans="1:11" ht="33" customHeight="1" x14ac:dyDescent="0.2">
      <c r="A863" s="270" t="s">
        <v>71</v>
      </c>
      <c r="B863" s="270"/>
      <c r="C863" s="4" t="s">
        <v>1400</v>
      </c>
      <c r="D863" s="270" t="s">
        <v>24</v>
      </c>
      <c r="E863" s="270" t="s">
        <v>1401</v>
      </c>
      <c r="F863" s="404" t="s">
        <v>167</v>
      </c>
      <c r="G863" s="404"/>
      <c r="H863" s="5" t="s">
        <v>95</v>
      </c>
      <c r="I863" s="4">
        <v>1</v>
      </c>
      <c r="J863" s="4" t="s">
        <v>1402</v>
      </c>
      <c r="K863" s="4" t="s">
        <v>1402</v>
      </c>
    </row>
    <row r="864" spans="1:11" ht="21.95" customHeight="1" x14ac:dyDescent="0.2">
      <c r="A864" s="271" t="s">
        <v>74</v>
      </c>
      <c r="B864" s="271"/>
      <c r="C864" s="279" t="s">
        <v>853</v>
      </c>
      <c r="D864" s="271" t="s">
        <v>24</v>
      </c>
      <c r="E864" s="271" t="s">
        <v>854</v>
      </c>
      <c r="F864" s="405" t="s">
        <v>103</v>
      </c>
      <c r="G864" s="405"/>
      <c r="H864" s="6" t="s">
        <v>147</v>
      </c>
      <c r="I864" s="279" t="s">
        <v>1409</v>
      </c>
      <c r="J864" s="279" t="s">
        <v>856</v>
      </c>
      <c r="K864" s="7">
        <v>7.35</v>
      </c>
    </row>
    <row r="865" spans="1:11" x14ac:dyDescent="0.2">
      <c r="A865" s="272"/>
      <c r="B865" s="272"/>
      <c r="C865" s="272"/>
      <c r="D865" s="272"/>
      <c r="E865" s="272"/>
      <c r="F865" s="272" t="s">
        <v>77</v>
      </c>
      <c r="G865" s="272" t="s">
        <v>78</v>
      </c>
      <c r="H865" s="272" t="s">
        <v>79</v>
      </c>
      <c r="I865" s="272" t="s">
        <v>78</v>
      </c>
      <c r="J865" s="272" t="s">
        <v>80</v>
      </c>
      <c r="K865" s="272" t="s">
        <v>78</v>
      </c>
    </row>
    <row r="866" spans="1:11" ht="15" thickBot="1" x14ac:dyDescent="0.25">
      <c r="A866" s="272"/>
      <c r="B866" s="272"/>
      <c r="C866" s="272"/>
      <c r="D866" s="272"/>
      <c r="E866" s="272"/>
      <c r="F866" s="272" t="s">
        <v>81</v>
      </c>
      <c r="G866" s="272" t="s">
        <v>1410</v>
      </c>
      <c r="H866" s="406" t="s">
        <v>82</v>
      </c>
      <c r="I866" s="406"/>
      <c r="J866" s="406" t="s">
        <v>1411</v>
      </c>
      <c r="K866" s="406"/>
    </row>
    <row r="867" spans="1:11" ht="0.95" customHeight="1" thickTop="1" x14ac:dyDescent="0.2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</row>
    <row r="868" spans="1:11" ht="18" customHeight="1" x14ac:dyDescent="0.2">
      <c r="A868" s="269"/>
      <c r="B868" s="269" t="s">
        <v>49</v>
      </c>
      <c r="C868" s="275" t="s">
        <v>28</v>
      </c>
      <c r="D868" s="269" t="s">
        <v>16</v>
      </c>
      <c r="E868" s="269" t="s">
        <v>25</v>
      </c>
      <c r="F868" s="403" t="s">
        <v>33</v>
      </c>
      <c r="G868" s="403"/>
      <c r="H868" s="276" t="s">
        <v>20</v>
      </c>
      <c r="I868" s="275" t="s">
        <v>45</v>
      </c>
      <c r="J868" s="275" t="s">
        <v>70</v>
      </c>
      <c r="K868" s="275" t="s">
        <v>34</v>
      </c>
    </row>
    <row r="869" spans="1:11" ht="54.95" customHeight="1" x14ac:dyDescent="0.2">
      <c r="A869" s="270" t="s">
        <v>71</v>
      </c>
      <c r="B869" s="270"/>
      <c r="C869" s="4" t="s">
        <v>171</v>
      </c>
      <c r="D869" s="270" t="s">
        <v>24</v>
      </c>
      <c r="E869" s="270" t="s">
        <v>172</v>
      </c>
      <c r="F869" s="404" t="s">
        <v>167</v>
      </c>
      <c r="G869" s="404"/>
      <c r="H869" s="5" t="s">
        <v>173</v>
      </c>
      <c r="I869" s="4">
        <v>1</v>
      </c>
      <c r="J869" s="4" t="s">
        <v>174</v>
      </c>
      <c r="K869" s="4" t="s">
        <v>174</v>
      </c>
    </row>
    <row r="870" spans="1:11" ht="54.95" customHeight="1" x14ac:dyDescent="0.2">
      <c r="A870" s="274" t="s">
        <v>86</v>
      </c>
      <c r="B870" s="274"/>
      <c r="C870" s="277" t="s">
        <v>1055</v>
      </c>
      <c r="D870" s="274" t="s">
        <v>24</v>
      </c>
      <c r="E870" s="274" t="s">
        <v>1056</v>
      </c>
      <c r="F870" s="407" t="s">
        <v>167</v>
      </c>
      <c r="G870" s="407"/>
      <c r="H870" s="9" t="s">
        <v>95</v>
      </c>
      <c r="I870" s="277" t="s">
        <v>76</v>
      </c>
      <c r="J870" s="277" t="s">
        <v>1057</v>
      </c>
      <c r="K870" s="10">
        <v>7.25</v>
      </c>
    </row>
    <row r="871" spans="1:11" ht="54.95" customHeight="1" x14ac:dyDescent="0.2">
      <c r="A871" s="274" t="s">
        <v>86</v>
      </c>
      <c r="B871" s="274"/>
      <c r="C871" s="277" t="s">
        <v>1058</v>
      </c>
      <c r="D871" s="274" t="s">
        <v>24</v>
      </c>
      <c r="E871" s="274" t="s">
        <v>1059</v>
      </c>
      <c r="F871" s="407" t="s">
        <v>167</v>
      </c>
      <c r="G871" s="407"/>
      <c r="H871" s="9" t="s">
        <v>95</v>
      </c>
      <c r="I871" s="277" t="s">
        <v>76</v>
      </c>
      <c r="J871" s="277" t="s">
        <v>1060</v>
      </c>
      <c r="K871" s="10">
        <v>2.89</v>
      </c>
    </row>
    <row r="872" spans="1:11" ht="54.95" customHeight="1" x14ac:dyDescent="0.2">
      <c r="A872" s="274" t="s">
        <v>86</v>
      </c>
      <c r="B872" s="274"/>
      <c r="C872" s="277" t="s">
        <v>1061</v>
      </c>
      <c r="D872" s="274" t="s">
        <v>24</v>
      </c>
      <c r="E872" s="274" t="s">
        <v>1062</v>
      </c>
      <c r="F872" s="407" t="s">
        <v>167</v>
      </c>
      <c r="G872" s="407"/>
      <c r="H872" s="9" t="s">
        <v>95</v>
      </c>
      <c r="I872" s="277" t="s">
        <v>76</v>
      </c>
      <c r="J872" s="277" t="s">
        <v>1063</v>
      </c>
      <c r="K872" s="10">
        <v>0.57999999999999996</v>
      </c>
    </row>
    <row r="873" spans="1:11" ht="21.95" customHeight="1" x14ac:dyDescent="0.2">
      <c r="A873" s="274" t="s">
        <v>86</v>
      </c>
      <c r="B873" s="274"/>
      <c r="C873" s="277" t="s">
        <v>1064</v>
      </c>
      <c r="D873" s="274" t="s">
        <v>24</v>
      </c>
      <c r="E873" s="274" t="s">
        <v>1065</v>
      </c>
      <c r="F873" s="407" t="s">
        <v>94</v>
      </c>
      <c r="G873" s="407"/>
      <c r="H873" s="9" t="s">
        <v>95</v>
      </c>
      <c r="I873" s="277" t="s">
        <v>76</v>
      </c>
      <c r="J873" s="277" t="s">
        <v>1066</v>
      </c>
      <c r="K873" s="10">
        <v>14.87</v>
      </c>
    </row>
    <row r="874" spans="1:11" x14ac:dyDescent="0.2">
      <c r="A874" s="272"/>
      <c r="B874" s="272"/>
      <c r="C874" s="272"/>
      <c r="D874" s="272"/>
      <c r="E874" s="272"/>
      <c r="F874" s="272" t="s">
        <v>77</v>
      </c>
      <c r="G874" s="272" t="s">
        <v>1067</v>
      </c>
      <c r="H874" s="272" t="s">
        <v>79</v>
      </c>
      <c r="I874" s="272" t="s">
        <v>78</v>
      </c>
      <c r="J874" s="272" t="s">
        <v>80</v>
      </c>
      <c r="K874" s="272" t="s">
        <v>1067</v>
      </c>
    </row>
    <row r="875" spans="1:11" ht="15" thickBot="1" x14ac:dyDescent="0.25">
      <c r="A875" s="272"/>
      <c r="B875" s="272"/>
      <c r="C875" s="272"/>
      <c r="D875" s="272"/>
      <c r="E875" s="272"/>
      <c r="F875" s="272" t="s">
        <v>81</v>
      </c>
      <c r="G875" s="272" t="s">
        <v>1412</v>
      </c>
      <c r="H875" s="406" t="s">
        <v>82</v>
      </c>
      <c r="I875" s="406"/>
      <c r="J875" s="406" t="s">
        <v>1413</v>
      </c>
      <c r="K875" s="406"/>
    </row>
    <row r="876" spans="1:11" ht="0.95" customHeight="1" thickTop="1" x14ac:dyDescent="0.2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</row>
    <row r="877" spans="1:11" ht="18" customHeight="1" x14ac:dyDescent="0.2">
      <c r="A877" s="269"/>
      <c r="B877" s="269" t="s">
        <v>49</v>
      </c>
      <c r="C877" s="275" t="s">
        <v>28</v>
      </c>
      <c r="D877" s="269" t="s">
        <v>16</v>
      </c>
      <c r="E877" s="269" t="s">
        <v>25</v>
      </c>
      <c r="F877" s="403" t="s">
        <v>33</v>
      </c>
      <c r="G877" s="403"/>
      <c r="H877" s="276" t="s">
        <v>20</v>
      </c>
      <c r="I877" s="275" t="s">
        <v>45</v>
      </c>
      <c r="J877" s="275" t="s">
        <v>70</v>
      </c>
      <c r="K877" s="275" t="s">
        <v>34</v>
      </c>
    </row>
    <row r="878" spans="1:11" ht="54.95" customHeight="1" x14ac:dyDescent="0.2">
      <c r="A878" s="270" t="s">
        <v>71</v>
      </c>
      <c r="B878" s="270"/>
      <c r="C878" s="4" t="s">
        <v>165</v>
      </c>
      <c r="D878" s="270" t="s">
        <v>24</v>
      </c>
      <c r="E878" s="270" t="s">
        <v>166</v>
      </c>
      <c r="F878" s="404" t="s">
        <v>167</v>
      </c>
      <c r="G878" s="404"/>
      <c r="H878" s="5" t="s">
        <v>168</v>
      </c>
      <c r="I878" s="4">
        <v>1</v>
      </c>
      <c r="J878" s="4" t="s">
        <v>170</v>
      </c>
      <c r="K878" s="4" t="s">
        <v>170</v>
      </c>
    </row>
    <row r="879" spans="1:11" ht="54.95" customHeight="1" x14ac:dyDescent="0.2">
      <c r="A879" s="274" t="s">
        <v>86</v>
      </c>
      <c r="B879" s="274"/>
      <c r="C879" s="277" t="s">
        <v>1068</v>
      </c>
      <c r="D879" s="274" t="s">
        <v>24</v>
      </c>
      <c r="E879" s="274" t="s">
        <v>1069</v>
      </c>
      <c r="F879" s="407" t="s">
        <v>167</v>
      </c>
      <c r="G879" s="407"/>
      <c r="H879" s="9" t="s">
        <v>95</v>
      </c>
      <c r="I879" s="277" t="s">
        <v>76</v>
      </c>
      <c r="J879" s="277" t="s">
        <v>1070</v>
      </c>
      <c r="K879" s="10">
        <v>13.61</v>
      </c>
    </row>
    <row r="880" spans="1:11" ht="54.95" customHeight="1" x14ac:dyDescent="0.2">
      <c r="A880" s="274" t="s">
        <v>86</v>
      </c>
      <c r="B880" s="274"/>
      <c r="C880" s="277" t="s">
        <v>1055</v>
      </c>
      <c r="D880" s="274" t="s">
        <v>24</v>
      </c>
      <c r="E880" s="274" t="s">
        <v>1056</v>
      </c>
      <c r="F880" s="407" t="s">
        <v>167</v>
      </c>
      <c r="G880" s="407"/>
      <c r="H880" s="9" t="s">
        <v>95</v>
      </c>
      <c r="I880" s="277" t="s">
        <v>76</v>
      </c>
      <c r="J880" s="277" t="s">
        <v>1057</v>
      </c>
      <c r="K880" s="10">
        <v>7.25</v>
      </c>
    </row>
    <row r="881" spans="1:11" ht="54.95" customHeight="1" x14ac:dyDescent="0.2">
      <c r="A881" s="274" t="s">
        <v>86</v>
      </c>
      <c r="B881" s="274"/>
      <c r="C881" s="277" t="s">
        <v>1058</v>
      </c>
      <c r="D881" s="274" t="s">
        <v>24</v>
      </c>
      <c r="E881" s="274" t="s">
        <v>1059</v>
      </c>
      <c r="F881" s="407" t="s">
        <v>167</v>
      </c>
      <c r="G881" s="407"/>
      <c r="H881" s="9" t="s">
        <v>95</v>
      </c>
      <c r="I881" s="277" t="s">
        <v>76</v>
      </c>
      <c r="J881" s="277" t="s">
        <v>1060</v>
      </c>
      <c r="K881" s="10">
        <v>2.89</v>
      </c>
    </row>
    <row r="882" spans="1:11" ht="54.95" customHeight="1" x14ac:dyDescent="0.2">
      <c r="A882" s="274" t="s">
        <v>86</v>
      </c>
      <c r="B882" s="274"/>
      <c r="C882" s="277" t="s">
        <v>1071</v>
      </c>
      <c r="D882" s="274" t="s">
        <v>24</v>
      </c>
      <c r="E882" s="274" t="s">
        <v>1072</v>
      </c>
      <c r="F882" s="407" t="s">
        <v>167</v>
      </c>
      <c r="G882" s="407"/>
      <c r="H882" s="9" t="s">
        <v>95</v>
      </c>
      <c r="I882" s="277" t="s">
        <v>76</v>
      </c>
      <c r="J882" s="277" t="s">
        <v>1073</v>
      </c>
      <c r="K882" s="10">
        <v>81.88</v>
      </c>
    </row>
    <row r="883" spans="1:11" ht="54.95" customHeight="1" x14ac:dyDescent="0.2">
      <c r="A883" s="274" t="s">
        <v>86</v>
      </c>
      <c r="B883" s="274"/>
      <c r="C883" s="277" t="s">
        <v>1061</v>
      </c>
      <c r="D883" s="274" t="s">
        <v>24</v>
      </c>
      <c r="E883" s="274" t="s">
        <v>1062</v>
      </c>
      <c r="F883" s="407" t="s">
        <v>167</v>
      </c>
      <c r="G883" s="407"/>
      <c r="H883" s="9" t="s">
        <v>95</v>
      </c>
      <c r="I883" s="277" t="s">
        <v>76</v>
      </c>
      <c r="J883" s="277" t="s">
        <v>1063</v>
      </c>
      <c r="K883" s="10">
        <v>0.57999999999999996</v>
      </c>
    </row>
    <row r="884" spans="1:11" ht="21.95" customHeight="1" x14ac:dyDescent="0.2">
      <c r="A884" s="274" t="s">
        <v>86</v>
      </c>
      <c r="B884" s="274"/>
      <c r="C884" s="277" t="s">
        <v>1064</v>
      </c>
      <c r="D884" s="274" t="s">
        <v>24</v>
      </c>
      <c r="E884" s="274" t="s">
        <v>1065</v>
      </c>
      <c r="F884" s="407" t="s">
        <v>94</v>
      </c>
      <c r="G884" s="407"/>
      <c r="H884" s="9" t="s">
        <v>95</v>
      </c>
      <c r="I884" s="277" t="s">
        <v>76</v>
      </c>
      <c r="J884" s="277" t="s">
        <v>1066</v>
      </c>
      <c r="K884" s="10">
        <v>14.87</v>
      </c>
    </row>
    <row r="885" spans="1:11" x14ac:dyDescent="0.2">
      <c r="A885" s="272"/>
      <c r="B885" s="272"/>
      <c r="C885" s="272"/>
      <c r="D885" s="272"/>
      <c r="E885" s="272"/>
      <c r="F885" s="272" t="s">
        <v>77</v>
      </c>
      <c r="G885" s="272" t="s">
        <v>1067</v>
      </c>
      <c r="H885" s="272" t="s">
        <v>79</v>
      </c>
      <c r="I885" s="272" t="s">
        <v>78</v>
      </c>
      <c r="J885" s="272" t="s">
        <v>80</v>
      </c>
      <c r="K885" s="272" t="s">
        <v>1067</v>
      </c>
    </row>
    <row r="886" spans="1:11" ht="15" thickBot="1" x14ac:dyDescent="0.25">
      <c r="A886" s="272"/>
      <c r="B886" s="272"/>
      <c r="C886" s="272"/>
      <c r="D886" s="272"/>
      <c r="E886" s="272"/>
      <c r="F886" s="272" t="s">
        <v>81</v>
      </c>
      <c r="G886" s="272" t="s">
        <v>1414</v>
      </c>
      <c r="H886" s="406" t="s">
        <v>82</v>
      </c>
      <c r="I886" s="406"/>
      <c r="J886" s="406" t="s">
        <v>1415</v>
      </c>
      <c r="K886" s="406"/>
    </row>
    <row r="887" spans="1:11" ht="0.95" customHeight="1" thickTop="1" x14ac:dyDescent="0.2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</row>
    <row r="888" spans="1:11" ht="18" customHeight="1" x14ac:dyDescent="0.2">
      <c r="A888" s="269"/>
      <c r="B888" s="269" t="s">
        <v>49</v>
      </c>
      <c r="C888" s="275" t="s">
        <v>28</v>
      </c>
      <c r="D888" s="269" t="s">
        <v>16</v>
      </c>
      <c r="E888" s="269" t="s">
        <v>25</v>
      </c>
      <c r="F888" s="403" t="s">
        <v>33</v>
      </c>
      <c r="G888" s="403"/>
      <c r="H888" s="276" t="s">
        <v>20</v>
      </c>
      <c r="I888" s="275" t="s">
        <v>45</v>
      </c>
      <c r="J888" s="275" t="s">
        <v>70</v>
      </c>
      <c r="K888" s="275" t="s">
        <v>34</v>
      </c>
    </row>
    <row r="889" spans="1:11" ht="54.95" customHeight="1" x14ac:dyDescent="0.2">
      <c r="A889" s="270" t="s">
        <v>71</v>
      </c>
      <c r="B889" s="270"/>
      <c r="C889" s="4" t="s">
        <v>1055</v>
      </c>
      <c r="D889" s="270" t="s">
        <v>24</v>
      </c>
      <c r="E889" s="270" t="s">
        <v>1056</v>
      </c>
      <c r="F889" s="404" t="s">
        <v>167</v>
      </c>
      <c r="G889" s="404"/>
      <c r="H889" s="5" t="s">
        <v>95</v>
      </c>
      <c r="I889" s="4">
        <v>1</v>
      </c>
      <c r="J889" s="4" t="s">
        <v>1057</v>
      </c>
      <c r="K889" s="4" t="s">
        <v>1057</v>
      </c>
    </row>
    <row r="890" spans="1:11" ht="44.1" customHeight="1" x14ac:dyDescent="0.2">
      <c r="A890" s="271" t="s">
        <v>74</v>
      </c>
      <c r="B890" s="271"/>
      <c r="C890" s="279" t="s">
        <v>1074</v>
      </c>
      <c r="D890" s="271" t="s">
        <v>24</v>
      </c>
      <c r="E890" s="271" t="s">
        <v>1075</v>
      </c>
      <c r="F890" s="405" t="s">
        <v>133</v>
      </c>
      <c r="G890" s="405"/>
      <c r="H890" s="6" t="s">
        <v>32</v>
      </c>
      <c r="I890" s="279" t="s">
        <v>820</v>
      </c>
      <c r="J890" s="279" t="s">
        <v>1076</v>
      </c>
      <c r="K890" s="7">
        <v>5.7</v>
      </c>
    </row>
    <row r="891" spans="1:11" ht="54.95" customHeight="1" x14ac:dyDescent="0.2">
      <c r="A891" s="271" t="s">
        <v>74</v>
      </c>
      <c r="B891" s="271"/>
      <c r="C891" s="279" t="s">
        <v>1077</v>
      </c>
      <c r="D891" s="271" t="s">
        <v>24</v>
      </c>
      <c r="E891" s="271" t="s">
        <v>1078</v>
      </c>
      <c r="F891" s="405" t="s">
        <v>133</v>
      </c>
      <c r="G891" s="405"/>
      <c r="H891" s="6" t="s">
        <v>32</v>
      </c>
      <c r="I891" s="279" t="s">
        <v>820</v>
      </c>
      <c r="J891" s="279" t="s">
        <v>1079</v>
      </c>
      <c r="K891" s="7">
        <v>1.55</v>
      </c>
    </row>
    <row r="892" spans="1:11" x14ac:dyDescent="0.2">
      <c r="A892" s="272"/>
      <c r="B892" s="272"/>
      <c r="C892" s="272"/>
      <c r="D892" s="272"/>
      <c r="E892" s="272"/>
      <c r="F892" s="272" t="s">
        <v>77</v>
      </c>
      <c r="G892" s="272" t="s">
        <v>78</v>
      </c>
      <c r="H892" s="272" t="s">
        <v>79</v>
      </c>
      <c r="I892" s="272" t="s">
        <v>78</v>
      </c>
      <c r="J892" s="272" t="s">
        <v>80</v>
      </c>
      <c r="K892" s="272" t="s">
        <v>78</v>
      </c>
    </row>
    <row r="893" spans="1:11" ht="15" thickBot="1" x14ac:dyDescent="0.25">
      <c r="A893" s="272"/>
      <c r="B893" s="272"/>
      <c r="C893" s="272"/>
      <c r="D893" s="272"/>
      <c r="E893" s="272"/>
      <c r="F893" s="272" t="s">
        <v>81</v>
      </c>
      <c r="G893" s="272" t="s">
        <v>901</v>
      </c>
      <c r="H893" s="406" t="s">
        <v>82</v>
      </c>
      <c r="I893" s="406"/>
      <c r="J893" s="406" t="s">
        <v>1416</v>
      </c>
      <c r="K893" s="406"/>
    </row>
    <row r="894" spans="1:11" ht="0.95" customHeight="1" thickTop="1" x14ac:dyDescent="0.2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</row>
    <row r="895" spans="1:11" ht="18" customHeight="1" x14ac:dyDescent="0.2">
      <c r="A895" s="269"/>
      <c r="B895" s="269" t="s">
        <v>49</v>
      </c>
      <c r="C895" s="275" t="s">
        <v>28</v>
      </c>
      <c r="D895" s="269" t="s">
        <v>16</v>
      </c>
      <c r="E895" s="269" t="s">
        <v>25</v>
      </c>
      <c r="F895" s="403" t="s">
        <v>33</v>
      </c>
      <c r="G895" s="403"/>
      <c r="H895" s="276" t="s">
        <v>20</v>
      </c>
      <c r="I895" s="275" t="s">
        <v>45</v>
      </c>
      <c r="J895" s="275" t="s">
        <v>70</v>
      </c>
      <c r="K895" s="275" t="s">
        <v>34</v>
      </c>
    </row>
    <row r="896" spans="1:11" ht="54.95" customHeight="1" x14ac:dyDescent="0.2">
      <c r="A896" s="270" t="s">
        <v>71</v>
      </c>
      <c r="B896" s="270"/>
      <c r="C896" s="4" t="s">
        <v>1058</v>
      </c>
      <c r="D896" s="270" t="s">
        <v>24</v>
      </c>
      <c r="E896" s="270" t="s">
        <v>1059</v>
      </c>
      <c r="F896" s="404" t="s">
        <v>167</v>
      </c>
      <c r="G896" s="404"/>
      <c r="H896" s="5" t="s">
        <v>95</v>
      </c>
      <c r="I896" s="4">
        <v>1</v>
      </c>
      <c r="J896" s="4" t="s">
        <v>1060</v>
      </c>
      <c r="K896" s="4" t="s">
        <v>1060</v>
      </c>
    </row>
    <row r="897" spans="1:11" ht="44.1" customHeight="1" x14ac:dyDescent="0.2">
      <c r="A897" s="271" t="s">
        <v>74</v>
      </c>
      <c r="B897" s="271"/>
      <c r="C897" s="279" t="s">
        <v>1074</v>
      </c>
      <c r="D897" s="271" t="s">
        <v>24</v>
      </c>
      <c r="E897" s="271" t="s">
        <v>1075</v>
      </c>
      <c r="F897" s="405" t="s">
        <v>133</v>
      </c>
      <c r="G897" s="405"/>
      <c r="H897" s="6" t="s">
        <v>32</v>
      </c>
      <c r="I897" s="279" t="s">
        <v>718</v>
      </c>
      <c r="J897" s="279" t="s">
        <v>1076</v>
      </c>
      <c r="K897" s="7">
        <v>2.27</v>
      </c>
    </row>
    <row r="898" spans="1:11" ht="54.95" customHeight="1" x14ac:dyDescent="0.2">
      <c r="A898" s="271" t="s">
        <v>74</v>
      </c>
      <c r="B898" s="271"/>
      <c r="C898" s="279" t="s">
        <v>1077</v>
      </c>
      <c r="D898" s="271" t="s">
        <v>24</v>
      </c>
      <c r="E898" s="271" t="s">
        <v>1078</v>
      </c>
      <c r="F898" s="405" t="s">
        <v>133</v>
      </c>
      <c r="G898" s="405"/>
      <c r="H898" s="6" t="s">
        <v>32</v>
      </c>
      <c r="I898" s="279" t="s">
        <v>718</v>
      </c>
      <c r="J898" s="279" t="s">
        <v>1079</v>
      </c>
      <c r="K898" s="7">
        <v>0.62</v>
      </c>
    </row>
    <row r="899" spans="1:11" x14ac:dyDescent="0.2">
      <c r="A899" s="272"/>
      <c r="B899" s="272"/>
      <c r="C899" s="272"/>
      <c r="D899" s="272"/>
      <c r="E899" s="272"/>
      <c r="F899" s="272" t="s">
        <v>77</v>
      </c>
      <c r="G899" s="272" t="s">
        <v>78</v>
      </c>
      <c r="H899" s="272" t="s">
        <v>79</v>
      </c>
      <c r="I899" s="272" t="s">
        <v>78</v>
      </c>
      <c r="J899" s="272" t="s">
        <v>80</v>
      </c>
      <c r="K899" s="272" t="s">
        <v>78</v>
      </c>
    </row>
    <row r="900" spans="1:11" ht="15" thickBot="1" x14ac:dyDescent="0.25">
      <c r="A900" s="272"/>
      <c r="B900" s="272"/>
      <c r="C900" s="272"/>
      <c r="D900" s="272"/>
      <c r="E900" s="272"/>
      <c r="F900" s="272" t="s">
        <v>81</v>
      </c>
      <c r="G900" s="272" t="s">
        <v>1417</v>
      </c>
      <c r="H900" s="406" t="s">
        <v>82</v>
      </c>
      <c r="I900" s="406"/>
      <c r="J900" s="406" t="s">
        <v>1418</v>
      </c>
      <c r="K900" s="406"/>
    </row>
    <row r="901" spans="1:11" ht="0.95" customHeight="1" thickTop="1" x14ac:dyDescent="0.2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</row>
    <row r="902" spans="1:11" ht="18" customHeight="1" x14ac:dyDescent="0.2">
      <c r="A902" s="269"/>
      <c r="B902" s="269" t="s">
        <v>49</v>
      </c>
      <c r="C902" s="275" t="s">
        <v>28</v>
      </c>
      <c r="D902" s="269" t="s">
        <v>16</v>
      </c>
      <c r="E902" s="269" t="s">
        <v>25</v>
      </c>
      <c r="F902" s="403" t="s">
        <v>33</v>
      </c>
      <c r="G902" s="403"/>
      <c r="H902" s="276" t="s">
        <v>20</v>
      </c>
      <c r="I902" s="275" t="s">
        <v>45</v>
      </c>
      <c r="J902" s="275" t="s">
        <v>70</v>
      </c>
      <c r="K902" s="275" t="s">
        <v>34</v>
      </c>
    </row>
    <row r="903" spans="1:11" ht="54.95" customHeight="1" x14ac:dyDescent="0.2">
      <c r="A903" s="270" t="s">
        <v>71</v>
      </c>
      <c r="B903" s="270"/>
      <c r="C903" s="4" t="s">
        <v>1068</v>
      </c>
      <c r="D903" s="270" t="s">
        <v>24</v>
      </c>
      <c r="E903" s="270" t="s">
        <v>1069</v>
      </c>
      <c r="F903" s="404" t="s">
        <v>167</v>
      </c>
      <c r="G903" s="404"/>
      <c r="H903" s="5" t="s">
        <v>95</v>
      </c>
      <c r="I903" s="4">
        <v>1</v>
      </c>
      <c r="J903" s="4" t="s">
        <v>1070</v>
      </c>
      <c r="K903" s="4" t="s">
        <v>1070</v>
      </c>
    </row>
    <row r="904" spans="1:11" ht="44.1" customHeight="1" x14ac:dyDescent="0.2">
      <c r="A904" s="271" t="s">
        <v>74</v>
      </c>
      <c r="B904" s="271"/>
      <c r="C904" s="279" t="s">
        <v>1074</v>
      </c>
      <c r="D904" s="271" t="s">
        <v>24</v>
      </c>
      <c r="E904" s="271" t="s">
        <v>1075</v>
      </c>
      <c r="F904" s="405" t="s">
        <v>133</v>
      </c>
      <c r="G904" s="405"/>
      <c r="H904" s="6" t="s">
        <v>32</v>
      </c>
      <c r="I904" s="279" t="s">
        <v>825</v>
      </c>
      <c r="J904" s="279" t="s">
        <v>1076</v>
      </c>
      <c r="K904" s="7">
        <v>10.69</v>
      </c>
    </row>
    <row r="905" spans="1:11" ht="54.95" customHeight="1" x14ac:dyDescent="0.2">
      <c r="A905" s="271" t="s">
        <v>74</v>
      </c>
      <c r="B905" s="271"/>
      <c r="C905" s="279" t="s">
        <v>1077</v>
      </c>
      <c r="D905" s="271" t="s">
        <v>24</v>
      </c>
      <c r="E905" s="271" t="s">
        <v>1078</v>
      </c>
      <c r="F905" s="405" t="s">
        <v>133</v>
      </c>
      <c r="G905" s="405"/>
      <c r="H905" s="6" t="s">
        <v>32</v>
      </c>
      <c r="I905" s="279" t="s">
        <v>825</v>
      </c>
      <c r="J905" s="279" t="s">
        <v>1079</v>
      </c>
      <c r="K905" s="7">
        <v>2.92</v>
      </c>
    </row>
    <row r="906" spans="1:11" x14ac:dyDescent="0.2">
      <c r="A906" s="272"/>
      <c r="B906" s="272"/>
      <c r="C906" s="272"/>
      <c r="D906" s="272"/>
      <c r="E906" s="272"/>
      <c r="F906" s="272" t="s">
        <v>77</v>
      </c>
      <c r="G906" s="272" t="s">
        <v>78</v>
      </c>
      <c r="H906" s="272" t="s">
        <v>79</v>
      </c>
      <c r="I906" s="272" t="s">
        <v>78</v>
      </c>
      <c r="J906" s="272" t="s">
        <v>80</v>
      </c>
      <c r="K906" s="272" t="s">
        <v>78</v>
      </c>
    </row>
    <row r="907" spans="1:11" ht="15" thickBot="1" x14ac:dyDescent="0.25">
      <c r="A907" s="272"/>
      <c r="B907" s="272"/>
      <c r="C907" s="272"/>
      <c r="D907" s="272"/>
      <c r="E907" s="272"/>
      <c r="F907" s="272" t="s">
        <v>81</v>
      </c>
      <c r="G907" s="272" t="s">
        <v>193</v>
      </c>
      <c r="H907" s="406" t="s">
        <v>82</v>
      </c>
      <c r="I907" s="406"/>
      <c r="J907" s="406" t="s">
        <v>1419</v>
      </c>
      <c r="K907" s="406"/>
    </row>
    <row r="908" spans="1:11" ht="0.95" customHeight="1" thickTop="1" x14ac:dyDescent="0.2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</row>
    <row r="909" spans="1:11" ht="18" customHeight="1" x14ac:dyDescent="0.2">
      <c r="A909" s="269"/>
      <c r="B909" s="269" t="s">
        <v>49</v>
      </c>
      <c r="C909" s="275" t="s">
        <v>28</v>
      </c>
      <c r="D909" s="269" t="s">
        <v>16</v>
      </c>
      <c r="E909" s="269" t="s">
        <v>25</v>
      </c>
      <c r="F909" s="403" t="s">
        <v>33</v>
      </c>
      <c r="G909" s="403"/>
      <c r="H909" s="276" t="s">
        <v>20</v>
      </c>
      <c r="I909" s="275" t="s">
        <v>45</v>
      </c>
      <c r="J909" s="275" t="s">
        <v>70</v>
      </c>
      <c r="K909" s="275" t="s">
        <v>34</v>
      </c>
    </row>
    <row r="910" spans="1:11" ht="54.95" customHeight="1" x14ac:dyDescent="0.2">
      <c r="A910" s="270" t="s">
        <v>71</v>
      </c>
      <c r="B910" s="270"/>
      <c r="C910" s="4" t="s">
        <v>1071</v>
      </c>
      <c r="D910" s="270" t="s">
        <v>24</v>
      </c>
      <c r="E910" s="270" t="s">
        <v>1072</v>
      </c>
      <c r="F910" s="404" t="s">
        <v>167</v>
      </c>
      <c r="G910" s="404"/>
      <c r="H910" s="5" t="s">
        <v>95</v>
      </c>
      <c r="I910" s="4">
        <v>1</v>
      </c>
      <c r="J910" s="4" t="s">
        <v>1073</v>
      </c>
      <c r="K910" s="4" t="s">
        <v>1073</v>
      </c>
    </row>
    <row r="911" spans="1:11" ht="21.95" customHeight="1" x14ac:dyDescent="0.2">
      <c r="A911" s="271" t="s">
        <v>74</v>
      </c>
      <c r="B911" s="271"/>
      <c r="C911" s="279" t="s">
        <v>774</v>
      </c>
      <c r="D911" s="271" t="s">
        <v>24</v>
      </c>
      <c r="E911" s="271" t="s">
        <v>775</v>
      </c>
      <c r="F911" s="405" t="s">
        <v>103</v>
      </c>
      <c r="G911" s="405"/>
      <c r="H911" s="6" t="s">
        <v>147</v>
      </c>
      <c r="I911" s="279" t="s">
        <v>1080</v>
      </c>
      <c r="J911" s="279" t="s">
        <v>777</v>
      </c>
      <c r="K911" s="7">
        <v>81.88</v>
      </c>
    </row>
    <row r="912" spans="1:11" x14ac:dyDescent="0.2">
      <c r="A912" s="272"/>
      <c r="B912" s="272"/>
      <c r="C912" s="272"/>
      <c r="D912" s="272"/>
      <c r="E912" s="272"/>
      <c r="F912" s="272" t="s">
        <v>77</v>
      </c>
      <c r="G912" s="272" t="s">
        <v>78</v>
      </c>
      <c r="H912" s="272" t="s">
        <v>79</v>
      </c>
      <c r="I912" s="272" t="s">
        <v>78</v>
      </c>
      <c r="J912" s="272" t="s">
        <v>80</v>
      </c>
      <c r="K912" s="272" t="s">
        <v>78</v>
      </c>
    </row>
    <row r="913" spans="1:11" ht="15" thickBot="1" x14ac:dyDescent="0.25">
      <c r="A913" s="272"/>
      <c r="B913" s="272"/>
      <c r="C913" s="272"/>
      <c r="D913" s="272"/>
      <c r="E913" s="272"/>
      <c r="F913" s="272" t="s">
        <v>81</v>
      </c>
      <c r="G913" s="272" t="s">
        <v>1420</v>
      </c>
      <c r="H913" s="406" t="s">
        <v>82</v>
      </c>
      <c r="I913" s="406"/>
      <c r="J913" s="406" t="s">
        <v>1421</v>
      </c>
      <c r="K913" s="406"/>
    </row>
    <row r="914" spans="1:11" ht="0.95" customHeight="1" thickTop="1" x14ac:dyDescent="0.2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</row>
    <row r="915" spans="1:11" ht="18" customHeight="1" x14ac:dyDescent="0.2">
      <c r="A915" s="269"/>
      <c r="B915" s="269" t="s">
        <v>49</v>
      </c>
      <c r="C915" s="275" t="s">
        <v>28</v>
      </c>
      <c r="D915" s="269" t="s">
        <v>16</v>
      </c>
      <c r="E915" s="269" t="s">
        <v>25</v>
      </c>
      <c r="F915" s="403" t="s">
        <v>33</v>
      </c>
      <c r="G915" s="403"/>
      <c r="H915" s="276" t="s">
        <v>20</v>
      </c>
      <c r="I915" s="275" t="s">
        <v>45</v>
      </c>
      <c r="J915" s="275" t="s">
        <v>70</v>
      </c>
      <c r="K915" s="275" t="s">
        <v>34</v>
      </c>
    </row>
    <row r="916" spans="1:11" ht="54.95" customHeight="1" x14ac:dyDescent="0.2">
      <c r="A916" s="270" t="s">
        <v>71</v>
      </c>
      <c r="B916" s="270"/>
      <c r="C916" s="4" t="s">
        <v>1061</v>
      </c>
      <c r="D916" s="270" t="s">
        <v>24</v>
      </c>
      <c r="E916" s="270" t="s">
        <v>1062</v>
      </c>
      <c r="F916" s="404" t="s">
        <v>167</v>
      </c>
      <c r="G916" s="404"/>
      <c r="H916" s="5" t="s">
        <v>95</v>
      </c>
      <c r="I916" s="4">
        <v>1</v>
      </c>
      <c r="J916" s="4" t="s">
        <v>1063</v>
      </c>
      <c r="K916" s="4" t="s">
        <v>1063</v>
      </c>
    </row>
    <row r="917" spans="1:11" ht="44.1" customHeight="1" x14ac:dyDescent="0.2">
      <c r="A917" s="271" t="s">
        <v>74</v>
      </c>
      <c r="B917" s="271"/>
      <c r="C917" s="279" t="s">
        <v>1074</v>
      </c>
      <c r="D917" s="271" t="s">
        <v>24</v>
      </c>
      <c r="E917" s="271" t="s">
        <v>1075</v>
      </c>
      <c r="F917" s="405" t="s">
        <v>133</v>
      </c>
      <c r="G917" s="405"/>
      <c r="H917" s="6" t="s">
        <v>32</v>
      </c>
      <c r="I917" s="279" t="s">
        <v>770</v>
      </c>
      <c r="J917" s="279" t="s">
        <v>1076</v>
      </c>
      <c r="K917" s="7">
        <v>0.46</v>
      </c>
    </row>
    <row r="918" spans="1:11" ht="54.95" customHeight="1" x14ac:dyDescent="0.2">
      <c r="A918" s="271" t="s">
        <v>74</v>
      </c>
      <c r="B918" s="271"/>
      <c r="C918" s="279" t="s">
        <v>1077</v>
      </c>
      <c r="D918" s="271" t="s">
        <v>24</v>
      </c>
      <c r="E918" s="271" t="s">
        <v>1078</v>
      </c>
      <c r="F918" s="405" t="s">
        <v>133</v>
      </c>
      <c r="G918" s="405"/>
      <c r="H918" s="6" t="s">
        <v>32</v>
      </c>
      <c r="I918" s="279" t="s">
        <v>770</v>
      </c>
      <c r="J918" s="279" t="s">
        <v>1079</v>
      </c>
      <c r="K918" s="7">
        <v>0.12</v>
      </c>
    </row>
    <row r="919" spans="1:11" x14ac:dyDescent="0.2">
      <c r="A919" s="272"/>
      <c r="B919" s="272"/>
      <c r="C919" s="272"/>
      <c r="D919" s="272"/>
      <c r="E919" s="272"/>
      <c r="F919" s="272" t="s">
        <v>77</v>
      </c>
      <c r="G919" s="272" t="s">
        <v>78</v>
      </c>
      <c r="H919" s="272" t="s">
        <v>79</v>
      </c>
      <c r="I919" s="272" t="s">
        <v>78</v>
      </c>
      <c r="J919" s="272" t="s">
        <v>80</v>
      </c>
      <c r="K919" s="272" t="s">
        <v>78</v>
      </c>
    </row>
    <row r="920" spans="1:11" ht="15" thickBot="1" x14ac:dyDescent="0.25">
      <c r="A920" s="272"/>
      <c r="B920" s="272"/>
      <c r="C920" s="272"/>
      <c r="D920" s="272"/>
      <c r="E920" s="272"/>
      <c r="F920" s="272" t="s">
        <v>81</v>
      </c>
      <c r="G920" s="272" t="s">
        <v>153</v>
      </c>
      <c r="H920" s="406" t="s">
        <v>82</v>
      </c>
      <c r="I920" s="406"/>
      <c r="J920" s="406" t="s">
        <v>1422</v>
      </c>
      <c r="K920" s="406"/>
    </row>
    <row r="921" spans="1:11" ht="0.95" customHeight="1" thickTop="1" x14ac:dyDescent="0.2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</row>
    <row r="922" spans="1:11" ht="18" customHeight="1" x14ac:dyDescent="0.2">
      <c r="A922" s="269"/>
      <c r="B922" s="269" t="s">
        <v>49</v>
      </c>
      <c r="C922" s="275" t="s">
        <v>28</v>
      </c>
      <c r="D922" s="269" t="s">
        <v>16</v>
      </c>
      <c r="E922" s="269" t="s">
        <v>25</v>
      </c>
      <c r="F922" s="403" t="s">
        <v>33</v>
      </c>
      <c r="G922" s="403"/>
      <c r="H922" s="276" t="s">
        <v>20</v>
      </c>
      <c r="I922" s="275" t="s">
        <v>45</v>
      </c>
      <c r="J922" s="275" t="s">
        <v>70</v>
      </c>
      <c r="K922" s="275" t="s">
        <v>34</v>
      </c>
    </row>
    <row r="923" spans="1:11" ht="21.95" customHeight="1" x14ac:dyDescent="0.2">
      <c r="A923" s="270" t="s">
        <v>71</v>
      </c>
      <c r="B923" s="270"/>
      <c r="C923" s="4" t="s">
        <v>594</v>
      </c>
      <c r="D923" s="270" t="s">
        <v>24</v>
      </c>
      <c r="E923" s="270" t="s">
        <v>595</v>
      </c>
      <c r="F923" s="404" t="s">
        <v>89</v>
      </c>
      <c r="G923" s="404"/>
      <c r="H923" s="5" t="s">
        <v>19</v>
      </c>
      <c r="I923" s="4">
        <v>1</v>
      </c>
      <c r="J923" s="4" t="s">
        <v>597</v>
      </c>
      <c r="K923" s="4" t="s">
        <v>597</v>
      </c>
    </row>
    <row r="924" spans="1:11" ht="33" customHeight="1" x14ac:dyDescent="0.2">
      <c r="A924" s="274" t="s">
        <v>86</v>
      </c>
      <c r="B924" s="274"/>
      <c r="C924" s="277" t="s">
        <v>1082</v>
      </c>
      <c r="D924" s="274" t="s">
        <v>24</v>
      </c>
      <c r="E924" s="274" t="s">
        <v>1083</v>
      </c>
      <c r="F924" s="407" t="s">
        <v>167</v>
      </c>
      <c r="G924" s="407"/>
      <c r="H924" s="9" t="s">
        <v>168</v>
      </c>
      <c r="I924" s="277" t="s">
        <v>138</v>
      </c>
      <c r="J924" s="277" t="s">
        <v>573</v>
      </c>
      <c r="K924" s="10">
        <v>0.31</v>
      </c>
    </row>
    <row r="925" spans="1:11" ht="21.95" customHeight="1" x14ac:dyDescent="0.2">
      <c r="A925" s="274" t="s">
        <v>86</v>
      </c>
      <c r="B925" s="274"/>
      <c r="C925" s="277" t="s">
        <v>97</v>
      </c>
      <c r="D925" s="274" t="s">
        <v>24</v>
      </c>
      <c r="E925" s="274" t="s">
        <v>98</v>
      </c>
      <c r="F925" s="407" t="s">
        <v>94</v>
      </c>
      <c r="G925" s="407"/>
      <c r="H925" s="9" t="s">
        <v>95</v>
      </c>
      <c r="I925" s="277" t="s">
        <v>1084</v>
      </c>
      <c r="J925" s="277" t="s">
        <v>100</v>
      </c>
      <c r="K925" s="10">
        <v>47.7</v>
      </c>
    </row>
    <row r="926" spans="1:11" ht="21.95" customHeight="1" x14ac:dyDescent="0.2">
      <c r="A926" s="274" t="s">
        <v>86</v>
      </c>
      <c r="B926" s="274"/>
      <c r="C926" s="277" t="s">
        <v>489</v>
      </c>
      <c r="D926" s="274" t="s">
        <v>24</v>
      </c>
      <c r="E926" s="274" t="s">
        <v>490</v>
      </c>
      <c r="F926" s="407" t="s">
        <v>94</v>
      </c>
      <c r="G926" s="407"/>
      <c r="H926" s="9" t="s">
        <v>95</v>
      </c>
      <c r="I926" s="277" t="s">
        <v>1085</v>
      </c>
      <c r="J926" s="277" t="s">
        <v>491</v>
      </c>
      <c r="K926" s="10">
        <v>23.52</v>
      </c>
    </row>
    <row r="927" spans="1:11" x14ac:dyDescent="0.2">
      <c r="A927" s="272"/>
      <c r="B927" s="272"/>
      <c r="C927" s="272"/>
      <c r="D927" s="272"/>
      <c r="E927" s="272"/>
      <c r="F927" s="272" t="s">
        <v>77</v>
      </c>
      <c r="G927" s="272" t="s">
        <v>1086</v>
      </c>
      <c r="H927" s="272" t="s">
        <v>79</v>
      </c>
      <c r="I927" s="272" t="s">
        <v>78</v>
      </c>
      <c r="J927" s="272" t="s">
        <v>80</v>
      </c>
      <c r="K927" s="272" t="s">
        <v>1086</v>
      </c>
    </row>
    <row r="928" spans="1:11" ht="15" thickBot="1" x14ac:dyDescent="0.25">
      <c r="A928" s="272"/>
      <c r="B928" s="272"/>
      <c r="C928" s="272"/>
      <c r="D928" s="272"/>
      <c r="E928" s="272"/>
      <c r="F928" s="272" t="s">
        <v>81</v>
      </c>
      <c r="G928" s="272" t="s">
        <v>1423</v>
      </c>
      <c r="H928" s="406" t="s">
        <v>82</v>
      </c>
      <c r="I928" s="406"/>
      <c r="J928" s="406" t="s">
        <v>1424</v>
      </c>
      <c r="K928" s="406"/>
    </row>
    <row r="929" spans="1:11" ht="0.95" customHeight="1" thickTop="1" x14ac:dyDescent="0.2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</row>
    <row r="930" spans="1:11" ht="18" customHeight="1" x14ac:dyDescent="0.2">
      <c r="A930" s="269"/>
      <c r="B930" s="269" t="s">
        <v>49</v>
      </c>
      <c r="C930" s="275" t="s">
        <v>28</v>
      </c>
      <c r="D930" s="269" t="s">
        <v>16</v>
      </c>
      <c r="E930" s="269" t="s">
        <v>25</v>
      </c>
      <c r="F930" s="403" t="s">
        <v>33</v>
      </c>
      <c r="G930" s="403"/>
      <c r="H930" s="276" t="s">
        <v>20</v>
      </c>
      <c r="I930" s="275" t="s">
        <v>45</v>
      </c>
      <c r="J930" s="275" t="s">
        <v>70</v>
      </c>
      <c r="K930" s="275" t="s">
        <v>34</v>
      </c>
    </row>
    <row r="931" spans="1:11" ht="54.95" customHeight="1" x14ac:dyDescent="0.2">
      <c r="A931" s="270" t="s">
        <v>71</v>
      </c>
      <c r="B931" s="270"/>
      <c r="C931" s="4" t="s">
        <v>1288</v>
      </c>
      <c r="D931" s="270" t="s">
        <v>13</v>
      </c>
      <c r="E931" s="270" t="s">
        <v>1473</v>
      </c>
      <c r="F931" s="404" t="s">
        <v>31</v>
      </c>
      <c r="G931" s="404"/>
      <c r="H931" s="5" t="s">
        <v>1290</v>
      </c>
      <c r="I931" s="4">
        <v>1</v>
      </c>
      <c r="J931" s="4">
        <v>546.87</v>
      </c>
      <c r="K931" s="4">
        <v>546.87</v>
      </c>
    </row>
    <row r="932" spans="1:11" x14ac:dyDescent="0.2">
      <c r="A932" s="272"/>
      <c r="B932" s="272"/>
      <c r="C932" s="272"/>
      <c r="D932" s="272"/>
      <c r="E932" s="272"/>
      <c r="F932" s="272"/>
      <c r="G932" s="272"/>
      <c r="H932" s="272"/>
      <c r="I932" s="272"/>
      <c r="J932" s="272"/>
      <c r="K932" s="272"/>
    </row>
    <row r="933" spans="1:11" ht="15" thickBot="1" x14ac:dyDescent="0.25">
      <c r="A933" s="272"/>
      <c r="B933" s="272"/>
      <c r="C933" s="272"/>
      <c r="D933" s="272"/>
      <c r="E933" s="272"/>
      <c r="F933" s="272"/>
      <c r="G933" s="272"/>
      <c r="H933" s="406"/>
      <c r="I933" s="406"/>
      <c r="J933" s="406"/>
      <c r="K933" s="406"/>
    </row>
    <row r="934" spans="1:11" ht="0.95" customHeight="1" thickTop="1" x14ac:dyDescent="0.2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</row>
    <row r="935" spans="1:11" ht="18" customHeight="1" x14ac:dyDescent="0.2">
      <c r="A935" s="269"/>
      <c r="B935" s="269" t="s">
        <v>49</v>
      </c>
      <c r="C935" s="275" t="s">
        <v>28</v>
      </c>
      <c r="D935" s="269" t="s">
        <v>16</v>
      </c>
      <c r="E935" s="269" t="s">
        <v>25</v>
      </c>
      <c r="F935" s="403" t="s">
        <v>33</v>
      </c>
      <c r="G935" s="403"/>
      <c r="H935" s="276" t="s">
        <v>20</v>
      </c>
      <c r="I935" s="275" t="s">
        <v>45</v>
      </c>
      <c r="J935" s="275" t="s">
        <v>70</v>
      </c>
      <c r="K935" s="275" t="s">
        <v>34</v>
      </c>
    </row>
    <row r="936" spans="1:11" ht="21.95" customHeight="1" x14ac:dyDescent="0.2">
      <c r="A936" s="270" t="s">
        <v>71</v>
      </c>
      <c r="B936" s="270"/>
      <c r="C936" s="4" t="s">
        <v>1160</v>
      </c>
      <c r="D936" s="270" t="s">
        <v>13</v>
      </c>
      <c r="E936" s="270" t="s">
        <v>1161</v>
      </c>
      <c r="F936" s="404" t="s">
        <v>94</v>
      </c>
      <c r="G936" s="404"/>
      <c r="H936" s="5" t="s">
        <v>1162</v>
      </c>
      <c r="I936" s="4">
        <v>1</v>
      </c>
      <c r="J936" s="4" t="s">
        <v>1163</v>
      </c>
      <c r="K936" s="4" t="s">
        <v>1163</v>
      </c>
    </row>
    <row r="937" spans="1:11" ht="21.95" customHeight="1" x14ac:dyDescent="0.2">
      <c r="A937" s="271" t="s">
        <v>74</v>
      </c>
      <c r="B937" s="271"/>
      <c r="C937" s="279" t="s">
        <v>1164</v>
      </c>
      <c r="D937" s="271" t="s">
        <v>13</v>
      </c>
      <c r="E937" s="271" t="s">
        <v>1165</v>
      </c>
      <c r="F937" s="405" t="s">
        <v>133</v>
      </c>
      <c r="G937" s="405"/>
      <c r="H937" s="6" t="s">
        <v>1162</v>
      </c>
      <c r="I937" s="279" t="s">
        <v>76</v>
      </c>
      <c r="J937" s="279" t="s">
        <v>1163</v>
      </c>
      <c r="K937" s="7">
        <v>300</v>
      </c>
    </row>
    <row r="938" spans="1:11" x14ac:dyDescent="0.2">
      <c r="A938" s="272"/>
      <c r="B938" s="272"/>
      <c r="C938" s="272"/>
      <c r="D938" s="272"/>
      <c r="E938" s="272"/>
      <c r="F938" s="272" t="s">
        <v>77</v>
      </c>
      <c r="G938" s="272" t="s">
        <v>78</v>
      </c>
      <c r="H938" s="272" t="s">
        <v>79</v>
      </c>
      <c r="I938" s="272" t="s">
        <v>78</v>
      </c>
      <c r="J938" s="272" t="s">
        <v>80</v>
      </c>
      <c r="K938" s="272" t="s">
        <v>78</v>
      </c>
    </row>
    <row r="939" spans="1:11" ht="15" thickBot="1" x14ac:dyDescent="0.25">
      <c r="A939" s="272"/>
      <c r="B939" s="272"/>
      <c r="C939" s="272"/>
      <c r="D939" s="272"/>
      <c r="E939" s="272"/>
      <c r="F939" s="272" t="s">
        <v>81</v>
      </c>
      <c r="G939" s="272" t="s">
        <v>1425</v>
      </c>
      <c r="H939" s="406" t="s">
        <v>82</v>
      </c>
      <c r="I939" s="406"/>
      <c r="J939" s="406" t="s">
        <v>1426</v>
      </c>
      <c r="K939" s="406"/>
    </row>
    <row r="940" spans="1:11" ht="0.95" customHeight="1" thickTop="1" x14ac:dyDescent="0.2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</row>
    <row r="941" spans="1:11" ht="18" customHeight="1" x14ac:dyDescent="0.2">
      <c r="A941" s="269"/>
      <c r="B941" s="269" t="s">
        <v>49</v>
      </c>
      <c r="C941" s="275" t="s">
        <v>28</v>
      </c>
      <c r="D941" s="269" t="s">
        <v>16</v>
      </c>
      <c r="E941" s="269" t="s">
        <v>25</v>
      </c>
      <c r="F941" s="403" t="s">
        <v>33</v>
      </c>
      <c r="G941" s="403"/>
      <c r="H941" s="276" t="s">
        <v>20</v>
      </c>
      <c r="I941" s="275" t="s">
        <v>45</v>
      </c>
      <c r="J941" s="275" t="s">
        <v>70</v>
      </c>
      <c r="K941" s="275" t="s">
        <v>34</v>
      </c>
    </row>
    <row r="942" spans="1:11" ht="33" customHeight="1" x14ac:dyDescent="0.2">
      <c r="A942" s="270" t="s">
        <v>71</v>
      </c>
      <c r="B942" s="270"/>
      <c r="C942" s="4" t="s">
        <v>1285</v>
      </c>
      <c r="D942" s="270" t="s">
        <v>13</v>
      </c>
      <c r="E942" s="270" t="s">
        <v>1286</v>
      </c>
      <c r="F942" s="404" t="s">
        <v>167</v>
      </c>
      <c r="G942" s="404"/>
      <c r="H942" s="5" t="s">
        <v>131</v>
      </c>
      <c r="I942" s="4">
        <v>1</v>
      </c>
      <c r="J942" s="4" t="s">
        <v>1287</v>
      </c>
      <c r="K942" s="4" t="s">
        <v>1287</v>
      </c>
    </row>
    <row r="943" spans="1:11" ht="33" customHeight="1" x14ac:dyDescent="0.2">
      <c r="A943" s="274" t="s">
        <v>86</v>
      </c>
      <c r="B943" s="274"/>
      <c r="C943" s="277" t="s">
        <v>1395</v>
      </c>
      <c r="D943" s="274" t="s">
        <v>24</v>
      </c>
      <c r="E943" s="274" t="s">
        <v>1396</v>
      </c>
      <c r="F943" s="407" t="s">
        <v>167</v>
      </c>
      <c r="G943" s="407"/>
      <c r="H943" s="9" t="s">
        <v>168</v>
      </c>
      <c r="I943" s="277" t="s">
        <v>1427</v>
      </c>
      <c r="J943" s="277" t="s">
        <v>1397</v>
      </c>
      <c r="K943" s="10">
        <v>1840.8</v>
      </c>
    </row>
    <row r="944" spans="1:11" ht="33" customHeight="1" x14ac:dyDescent="0.2">
      <c r="A944" s="274" t="s">
        <v>86</v>
      </c>
      <c r="B944" s="274"/>
      <c r="C944" s="277" t="s">
        <v>1389</v>
      </c>
      <c r="D944" s="274" t="s">
        <v>24</v>
      </c>
      <c r="E944" s="274" t="s">
        <v>1390</v>
      </c>
      <c r="F944" s="407" t="s">
        <v>167</v>
      </c>
      <c r="G944" s="407"/>
      <c r="H944" s="9" t="s">
        <v>173</v>
      </c>
      <c r="I944" s="277" t="s">
        <v>1428</v>
      </c>
      <c r="J944" s="277" t="s">
        <v>900</v>
      </c>
      <c r="K944" s="10">
        <v>91.2</v>
      </c>
    </row>
    <row r="945" spans="1:11" x14ac:dyDescent="0.2">
      <c r="A945" s="272"/>
      <c r="B945" s="272"/>
      <c r="C945" s="272"/>
      <c r="D945" s="272"/>
      <c r="E945" s="272"/>
      <c r="F945" s="272"/>
      <c r="G945" s="272"/>
      <c r="H945" s="272"/>
      <c r="I945" s="272"/>
      <c r="J945" s="272"/>
      <c r="K945" s="272"/>
    </row>
    <row r="946" spans="1:11" ht="15" thickBot="1" x14ac:dyDescent="0.25">
      <c r="A946" s="272"/>
      <c r="B946" s="272"/>
      <c r="C946" s="272"/>
      <c r="D946" s="272"/>
      <c r="E946" s="272"/>
      <c r="F946" s="272"/>
      <c r="G946" s="272"/>
      <c r="H946" s="406"/>
      <c r="I946" s="406"/>
      <c r="J946" s="406"/>
      <c r="K946" s="406"/>
    </row>
    <row r="947" spans="1:11" ht="0.95" customHeight="1" thickTop="1" x14ac:dyDescent="0.2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</row>
    <row r="948" spans="1:11" ht="18" customHeight="1" x14ac:dyDescent="0.2">
      <c r="A948" s="269"/>
      <c r="B948" s="269" t="s">
        <v>49</v>
      </c>
      <c r="C948" s="275" t="s">
        <v>28</v>
      </c>
      <c r="D948" s="269" t="s">
        <v>16</v>
      </c>
      <c r="E948" s="269" t="s">
        <v>25</v>
      </c>
      <c r="F948" s="403" t="s">
        <v>33</v>
      </c>
      <c r="G948" s="403"/>
      <c r="H948" s="276" t="s">
        <v>20</v>
      </c>
      <c r="I948" s="275" t="s">
        <v>45</v>
      </c>
      <c r="J948" s="275" t="s">
        <v>70</v>
      </c>
      <c r="K948" s="275" t="s">
        <v>34</v>
      </c>
    </row>
    <row r="949" spans="1:11" ht="21.95" customHeight="1" x14ac:dyDescent="0.2">
      <c r="A949" s="270" t="s">
        <v>71</v>
      </c>
      <c r="B949" s="270"/>
      <c r="C949" s="4" t="s">
        <v>750</v>
      </c>
      <c r="D949" s="270" t="s">
        <v>24</v>
      </c>
      <c r="E949" s="270" t="s">
        <v>751</v>
      </c>
      <c r="F949" s="404" t="s">
        <v>94</v>
      </c>
      <c r="G949" s="404"/>
      <c r="H949" s="5" t="s">
        <v>95</v>
      </c>
      <c r="I949" s="4">
        <v>1</v>
      </c>
      <c r="J949" s="4" t="s">
        <v>752</v>
      </c>
      <c r="K949" s="4" t="s">
        <v>752</v>
      </c>
    </row>
    <row r="950" spans="1:11" ht="21.95" customHeight="1" x14ac:dyDescent="0.2">
      <c r="A950" s="274" t="s">
        <v>86</v>
      </c>
      <c r="B950" s="274"/>
      <c r="C950" s="277" t="s">
        <v>928</v>
      </c>
      <c r="D950" s="274" t="s">
        <v>24</v>
      </c>
      <c r="E950" s="274" t="s">
        <v>929</v>
      </c>
      <c r="F950" s="407" t="s">
        <v>94</v>
      </c>
      <c r="G950" s="407"/>
      <c r="H950" s="9" t="s">
        <v>95</v>
      </c>
      <c r="I950" s="277" t="s">
        <v>76</v>
      </c>
      <c r="J950" s="277" t="s">
        <v>177</v>
      </c>
      <c r="K950" s="10">
        <v>0.05</v>
      </c>
    </row>
    <row r="951" spans="1:11" ht="21.95" customHeight="1" x14ac:dyDescent="0.2">
      <c r="A951" s="271" t="s">
        <v>74</v>
      </c>
      <c r="B951" s="271"/>
      <c r="C951" s="279" t="s">
        <v>662</v>
      </c>
      <c r="D951" s="271" t="s">
        <v>24</v>
      </c>
      <c r="E951" s="271" t="s">
        <v>663</v>
      </c>
      <c r="F951" s="405" t="s">
        <v>664</v>
      </c>
      <c r="G951" s="405"/>
      <c r="H951" s="6" t="s">
        <v>95</v>
      </c>
      <c r="I951" s="279" t="s">
        <v>76</v>
      </c>
      <c r="J951" s="279" t="s">
        <v>90</v>
      </c>
      <c r="K951" s="7">
        <v>0.01</v>
      </c>
    </row>
    <row r="952" spans="1:11" ht="21.95" customHeight="1" x14ac:dyDescent="0.2">
      <c r="A952" s="271" t="s">
        <v>74</v>
      </c>
      <c r="B952" s="271"/>
      <c r="C952" s="279" t="s">
        <v>668</v>
      </c>
      <c r="D952" s="271" t="s">
        <v>24</v>
      </c>
      <c r="E952" s="271" t="s">
        <v>669</v>
      </c>
      <c r="F952" s="405" t="s">
        <v>664</v>
      </c>
      <c r="G952" s="405"/>
      <c r="H952" s="6" t="s">
        <v>95</v>
      </c>
      <c r="I952" s="279" t="s">
        <v>76</v>
      </c>
      <c r="J952" s="279" t="s">
        <v>670</v>
      </c>
      <c r="K952" s="7">
        <v>0.37</v>
      </c>
    </row>
    <row r="953" spans="1:11" ht="21.95" customHeight="1" x14ac:dyDescent="0.2">
      <c r="A953" s="271" t="s">
        <v>74</v>
      </c>
      <c r="B953" s="271"/>
      <c r="C953" s="279" t="s">
        <v>930</v>
      </c>
      <c r="D953" s="271" t="s">
        <v>24</v>
      </c>
      <c r="E953" s="271" t="s">
        <v>931</v>
      </c>
      <c r="F953" s="405" t="s">
        <v>130</v>
      </c>
      <c r="G953" s="405"/>
      <c r="H953" s="6" t="s">
        <v>95</v>
      </c>
      <c r="I953" s="279" t="s">
        <v>76</v>
      </c>
      <c r="J953" s="279" t="s">
        <v>840</v>
      </c>
      <c r="K953" s="7">
        <v>12.64</v>
      </c>
    </row>
    <row r="954" spans="1:11" ht="21.95" customHeight="1" x14ac:dyDescent="0.2">
      <c r="A954" s="271" t="s">
        <v>74</v>
      </c>
      <c r="B954" s="271"/>
      <c r="C954" s="279" t="s">
        <v>671</v>
      </c>
      <c r="D954" s="271" t="s">
        <v>24</v>
      </c>
      <c r="E954" s="271" t="s">
        <v>672</v>
      </c>
      <c r="F954" s="405" t="s">
        <v>75</v>
      </c>
      <c r="G954" s="405"/>
      <c r="H954" s="6" t="s">
        <v>95</v>
      </c>
      <c r="I954" s="279" t="s">
        <v>76</v>
      </c>
      <c r="J954" s="279" t="s">
        <v>192</v>
      </c>
      <c r="K954" s="7">
        <v>0.02</v>
      </c>
    </row>
    <row r="955" spans="1:11" ht="21.95" customHeight="1" x14ac:dyDescent="0.2">
      <c r="A955" s="271" t="s">
        <v>74</v>
      </c>
      <c r="B955" s="271"/>
      <c r="C955" s="279" t="s">
        <v>673</v>
      </c>
      <c r="D955" s="271" t="s">
        <v>24</v>
      </c>
      <c r="E955" s="271" t="s">
        <v>674</v>
      </c>
      <c r="F955" s="405" t="s">
        <v>675</v>
      </c>
      <c r="G955" s="405"/>
      <c r="H955" s="6" t="s">
        <v>95</v>
      </c>
      <c r="I955" s="279" t="s">
        <v>76</v>
      </c>
      <c r="J955" s="279" t="s">
        <v>676</v>
      </c>
      <c r="K955" s="7">
        <v>0.43</v>
      </c>
    </row>
    <row r="956" spans="1:11" x14ac:dyDescent="0.2">
      <c r="A956" s="272"/>
      <c r="B956" s="272"/>
      <c r="C956" s="272"/>
      <c r="D956" s="272"/>
      <c r="E956" s="272"/>
      <c r="F956" s="272" t="s">
        <v>77</v>
      </c>
      <c r="G956" s="272" t="s">
        <v>753</v>
      </c>
      <c r="H956" s="272" t="s">
        <v>79</v>
      </c>
      <c r="I956" s="272" t="s">
        <v>78</v>
      </c>
      <c r="J956" s="272" t="s">
        <v>80</v>
      </c>
      <c r="K956" s="272" t="s">
        <v>753</v>
      </c>
    </row>
    <row r="957" spans="1:11" ht="15" thickBot="1" x14ac:dyDescent="0.25">
      <c r="A957" s="272"/>
      <c r="B957" s="272"/>
      <c r="C957" s="272"/>
      <c r="D957" s="272"/>
      <c r="E957" s="272"/>
      <c r="F957" s="272" t="s">
        <v>81</v>
      </c>
      <c r="G957" s="272" t="s">
        <v>1429</v>
      </c>
      <c r="H957" s="406" t="s">
        <v>82</v>
      </c>
      <c r="I957" s="406"/>
      <c r="J957" s="406" t="s">
        <v>1430</v>
      </c>
      <c r="K957" s="406"/>
    </row>
    <row r="958" spans="1:11" ht="0.95" customHeight="1" thickTop="1" x14ac:dyDescent="0.2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</row>
    <row r="959" spans="1:11" ht="18" customHeight="1" x14ac:dyDescent="0.2">
      <c r="A959" s="269"/>
      <c r="B959" s="269" t="s">
        <v>49</v>
      </c>
      <c r="C959" s="275" t="s">
        <v>28</v>
      </c>
      <c r="D959" s="269" t="s">
        <v>16</v>
      </c>
      <c r="E959" s="269" t="s">
        <v>25</v>
      </c>
      <c r="F959" s="403" t="s">
        <v>33</v>
      </c>
      <c r="G959" s="403"/>
      <c r="H959" s="276" t="s">
        <v>20</v>
      </c>
      <c r="I959" s="275" t="s">
        <v>45</v>
      </c>
      <c r="J959" s="275" t="s">
        <v>70</v>
      </c>
      <c r="K959" s="275" t="s">
        <v>34</v>
      </c>
    </row>
    <row r="960" spans="1:11" ht="21.95" customHeight="1" x14ac:dyDescent="0.2">
      <c r="A960" s="270" t="s">
        <v>71</v>
      </c>
      <c r="B960" s="270"/>
      <c r="C960" s="4" t="s">
        <v>813</v>
      </c>
      <c r="D960" s="270" t="s">
        <v>24</v>
      </c>
      <c r="E960" s="270" t="s">
        <v>814</v>
      </c>
      <c r="F960" s="404" t="s">
        <v>94</v>
      </c>
      <c r="G960" s="404"/>
      <c r="H960" s="5" t="s">
        <v>95</v>
      </c>
      <c r="I960" s="4">
        <v>1</v>
      </c>
      <c r="J960" s="4" t="s">
        <v>752</v>
      </c>
      <c r="K960" s="4" t="s">
        <v>752</v>
      </c>
    </row>
    <row r="961" spans="1:11" ht="21.95" customHeight="1" x14ac:dyDescent="0.2">
      <c r="A961" s="274" t="s">
        <v>86</v>
      </c>
      <c r="B961" s="274"/>
      <c r="C961" s="277" t="s">
        <v>933</v>
      </c>
      <c r="D961" s="274" t="s">
        <v>24</v>
      </c>
      <c r="E961" s="274" t="s">
        <v>934</v>
      </c>
      <c r="F961" s="407" t="s">
        <v>94</v>
      </c>
      <c r="G961" s="407"/>
      <c r="H961" s="9" t="s">
        <v>95</v>
      </c>
      <c r="I961" s="277" t="s">
        <v>76</v>
      </c>
      <c r="J961" s="277" t="s">
        <v>177</v>
      </c>
      <c r="K961" s="10">
        <v>0.05</v>
      </c>
    </row>
    <row r="962" spans="1:11" ht="21.95" customHeight="1" x14ac:dyDescent="0.2">
      <c r="A962" s="271" t="s">
        <v>74</v>
      </c>
      <c r="B962" s="271"/>
      <c r="C962" s="279" t="s">
        <v>662</v>
      </c>
      <c r="D962" s="271" t="s">
        <v>24</v>
      </c>
      <c r="E962" s="271" t="s">
        <v>663</v>
      </c>
      <c r="F962" s="405" t="s">
        <v>664</v>
      </c>
      <c r="G962" s="405"/>
      <c r="H962" s="6" t="s">
        <v>95</v>
      </c>
      <c r="I962" s="279" t="s">
        <v>76</v>
      </c>
      <c r="J962" s="279" t="s">
        <v>90</v>
      </c>
      <c r="K962" s="7">
        <v>0.01</v>
      </c>
    </row>
    <row r="963" spans="1:11" ht="21.95" customHeight="1" x14ac:dyDescent="0.2">
      <c r="A963" s="271" t="s">
        <v>74</v>
      </c>
      <c r="B963" s="271"/>
      <c r="C963" s="279" t="s">
        <v>668</v>
      </c>
      <c r="D963" s="271" t="s">
        <v>24</v>
      </c>
      <c r="E963" s="271" t="s">
        <v>669</v>
      </c>
      <c r="F963" s="405" t="s">
        <v>664</v>
      </c>
      <c r="G963" s="405"/>
      <c r="H963" s="6" t="s">
        <v>95</v>
      </c>
      <c r="I963" s="279" t="s">
        <v>76</v>
      </c>
      <c r="J963" s="279" t="s">
        <v>670</v>
      </c>
      <c r="K963" s="7">
        <v>0.37</v>
      </c>
    </row>
    <row r="964" spans="1:11" ht="21.95" customHeight="1" x14ac:dyDescent="0.2">
      <c r="A964" s="271" t="s">
        <v>74</v>
      </c>
      <c r="B964" s="271"/>
      <c r="C964" s="279" t="s">
        <v>935</v>
      </c>
      <c r="D964" s="271" t="s">
        <v>24</v>
      </c>
      <c r="E964" s="271" t="s">
        <v>936</v>
      </c>
      <c r="F964" s="405" t="s">
        <v>130</v>
      </c>
      <c r="G964" s="405"/>
      <c r="H964" s="6" t="s">
        <v>95</v>
      </c>
      <c r="I964" s="279" t="s">
        <v>76</v>
      </c>
      <c r="J964" s="279" t="s">
        <v>840</v>
      </c>
      <c r="K964" s="7">
        <v>12.64</v>
      </c>
    </row>
    <row r="965" spans="1:11" ht="21.95" customHeight="1" x14ac:dyDescent="0.2">
      <c r="A965" s="271" t="s">
        <v>74</v>
      </c>
      <c r="B965" s="271"/>
      <c r="C965" s="279" t="s">
        <v>671</v>
      </c>
      <c r="D965" s="271" t="s">
        <v>24</v>
      </c>
      <c r="E965" s="271" t="s">
        <v>672</v>
      </c>
      <c r="F965" s="405" t="s">
        <v>75</v>
      </c>
      <c r="G965" s="405"/>
      <c r="H965" s="6" t="s">
        <v>95</v>
      </c>
      <c r="I965" s="279" t="s">
        <v>76</v>
      </c>
      <c r="J965" s="279" t="s">
        <v>192</v>
      </c>
      <c r="K965" s="7">
        <v>0.02</v>
      </c>
    </row>
    <row r="966" spans="1:11" ht="21.95" customHeight="1" x14ac:dyDescent="0.2">
      <c r="A966" s="271" t="s">
        <v>74</v>
      </c>
      <c r="B966" s="271"/>
      <c r="C966" s="279" t="s">
        <v>673</v>
      </c>
      <c r="D966" s="271" t="s">
        <v>24</v>
      </c>
      <c r="E966" s="271" t="s">
        <v>674</v>
      </c>
      <c r="F966" s="405" t="s">
        <v>675</v>
      </c>
      <c r="G966" s="405"/>
      <c r="H966" s="6" t="s">
        <v>95</v>
      </c>
      <c r="I966" s="279" t="s">
        <v>76</v>
      </c>
      <c r="J966" s="279" t="s">
        <v>676</v>
      </c>
      <c r="K966" s="7">
        <v>0.43</v>
      </c>
    </row>
    <row r="967" spans="1:11" x14ac:dyDescent="0.2">
      <c r="A967" s="272"/>
      <c r="B967" s="272"/>
      <c r="C967" s="272"/>
      <c r="D967" s="272"/>
      <c r="E967" s="272"/>
      <c r="F967" s="272" t="s">
        <v>77</v>
      </c>
      <c r="G967" s="272" t="s">
        <v>753</v>
      </c>
      <c r="H967" s="272" t="s">
        <v>79</v>
      </c>
      <c r="I967" s="272" t="s">
        <v>78</v>
      </c>
      <c r="J967" s="272" t="s">
        <v>80</v>
      </c>
      <c r="K967" s="272" t="s">
        <v>753</v>
      </c>
    </row>
    <row r="968" spans="1:11" ht="15" thickBot="1" x14ac:dyDescent="0.25">
      <c r="A968" s="272"/>
      <c r="B968" s="272"/>
      <c r="C968" s="272"/>
      <c r="D968" s="272"/>
      <c r="E968" s="272"/>
      <c r="F968" s="272" t="s">
        <v>81</v>
      </c>
      <c r="G968" s="272" t="s">
        <v>1429</v>
      </c>
      <c r="H968" s="406" t="s">
        <v>82</v>
      </c>
      <c r="I968" s="406"/>
      <c r="J968" s="406" t="s">
        <v>1430</v>
      </c>
      <c r="K968" s="406"/>
    </row>
    <row r="969" spans="1:11" ht="0.95" customHeight="1" thickTop="1" x14ac:dyDescent="0.2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</row>
    <row r="970" spans="1:11" ht="18" customHeight="1" x14ac:dyDescent="0.2">
      <c r="A970" s="269"/>
      <c r="B970" s="269" t="s">
        <v>49</v>
      </c>
      <c r="C970" s="275" t="s">
        <v>28</v>
      </c>
      <c r="D970" s="269" t="s">
        <v>16</v>
      </c>
      <c r="E970" s="269" t="s">
        <v>25</v>
      </c>
      <c r="F970" s="403" t="s">
        <v>33</v>
      </c>
      <c r="G970" s="403"/>
      <c r="H970" s="276" t="s">
        <v>20</v>
      </c>
      <c r="I970" s="275" t="s">
        <v>45</v>
      </c>
      <c r="J970" s="275" t="s">
        <v>70</v>
      </c>
      <c r="K970" s="275" t="s">
        <v>34</v>
      </c>
    </row>
    <row r="971" spans="1:11" ht="21.95" customHeight="1" x14ac:dyDescent="0.2">
      <c r="A971" s="270" t="s">
        <v>71</v>
      </c>
      <c r="B971" s="270"/>
      <c r="C971" s="4" t="s">
        <v>1064</v>
      </c>
      <c r="D971" s="270" t="s">
        <v>24</v>
      </c>
      <c r="E971" s="270" t="s">
        <v>1065</v>
      </c>
      <c r="F971" s="404" t="s">
        <v>94</v>
      </c>
      <c r="G971" s="404"/>
      <c r="H971" s="5" t="s">
        <v>95</v>
      </c>
      <c r="I971" s="4">
        <v>1</v>
      </c>
      <c r="J971" s="4" t="s">
        <v>1066</v>
      </c>
      <c r="K971" s="4" t="s">
        <v>1066</v>
      </c>
    </row>
    <row r="972" spans="1:11" ht="21.95" customHeight="1" x14ac:dyDescent="0.2">
      <c r="A972" s="274" t="s">
        <v>86</v>
      </c>
      <c r="B972" s="274"/>
      <c r="C972" s="277" t="s">
        <v>937</v>
      </c>
      <c r="D972" s="274" t="s">
        <v>24</v>
      </c>
      <c r="E972" s="274" t="s">
        <v>938</v>
      </c>
      <c r="F972" s="407" t="s">
        <v>94</v>
      </c>
      <c r="G972" s="407"/>
      <c r="H972" s="9" t="s">
        <v>95</v>
      </c>
      <c r="I972" s="277" t="s">
        <v>76</v>
      </c>
      <c r="J972" s="277" t="s">
        <v>850</v>
      </c>
      <c r="K972" s="10">
        <v>0.18</v>
      </c>
    </row>
    <row r="973" spans="1:11" ht="21.95" customHeight="1" x14ac:dyDescent="0.2">
      <c r="A973" s="271" t="s">
        <v>74</v>
      </c>
      <c r="B973" s="271"/>
      <c r="C973" s="279" t="s">
        <v>662</v>
      </c>
      <c r="D973" s="271" t="s">
        <v>24</v>
      </c>
      <c r="E973" s="271" t="s">
        <v>663</v>
      </c>
      <c r="F973" s="405" t="s">
        <v>664</v>
      </c>
      <c r="G973" s="405"/>
      <c r="H973" s="6" t="s">
        <v>95</v>
      </c>
      <c r="I973" s="279" t="s">
        <v>76</v>
      </c>
      <c r="J973" s="279" t="s">
        <v>90</v>
      </c>
      <c r="K973" s="7">
        <v>0.01</v>
      </c>
    </row>
    <row r="974" spans="1:11" ht="21.95" customHeight="1" x14ac:dyDescent="0.2">
      <c r="A974" s="271" t="s">
        <v>74</v>
      </c>
      <c r="B974" s="271"/>
      <c r="C974" s="279" t="s">
        <v>668</v>
      </c>
      <c r="D974" s="271" t="s">
        <v>24</v>
      </c>
      <c r="E974" s="271" t="s">
        <v>669</v>
      </c>
      <c r="F974" s="405" t="s">
        <v>664</v>
      </c>
      <c r="G974" s="405"/>
      <c r="H974" s="6" t="s">
        <v>95</v>
      </c>
      <c r="I974" s="279" t="s">
        <v>76</v>
      </c>
      <c r="J974" s="279" t="s">
        <v>670</v>
      </c>
      <c r="K974" s="7">
        <v>0.37</v>
      </c>
    </row>
    <row r="975" spans="1:11" ht="21.95" customHeight="1" x14ac:dyDescent="0.2">
      <c r="A975" s="271" t="s">
        <v>74</v>
      </c>
      <c r="B975" s="271"/>
      <c r="C975" s="279" t="s">
        <v>939</v>
      </c>
      <c r="D975" s="271" t="s">
        <v>24</v>
      </c>
      <c r="E975" s="271" t="s">
        <v>940</v>
      </c>
      <c r="F975" s="405" t="s">
        <v>130</v>
      </c>
      <c r="G975" s="405"/>
      <c r="H975" s="6" t="s">
        <v>95</v>
      </c>
      <c r="I975" s="279" t="s">
        <v>76</v>
      </c>
      <c r="J975" s="279" t="s">
        <v>942</v>
      </c>
      <c r="K975" s="7">
        <v>13.86</v>
      </c>
    </row>
    <row r="976" spans="1:11" ht="21.95" customHeight="1" x14ac:dyDescent="0.2">
      <c r="A976" s="271" t="s">
        <v>74</v>
      </c>
      <c r="B976" s="271"/>
      <c r="C976" s="279" t="s">
        <v>671</v>
      </c>
      <c r="D976" s="271" t="s">
        <v>24</v>
      </c>
      <c r="E976" s="271" t="s">
        <v>672</v>
      </c>
      <c r="F976" s="405" t="s">
        <v>75</v>
      </c>
      <c r="G976" s="405"/>
      <c r="H976" s="6" t="s">
        <v>95</v>
      </c>
      <c r="I976" s="279" t="s">
        <v>76</v>
      </c>
      <c r="J976" s="279" t="s">
        <v>192</v>
      </c>
      <c r="K976" s="7">
        <v>0.02</v>
      </c>
    </row>
    <row r="977" spans="1:11" ht="21.95" customHeight="1" x14ac:dyDescent="0.2">
      <c r="A977" s="271" t="s">
        <v>74</v>
      </c>
      <c r="B977" s="271"/>
      <c r="C977" s="279" t="s">
        <v>673</v>
      </c>
      <c r="D977" s="271" t="s">
        <v>24</v>
      </c>
      <c r="E977" s="271" t="s">
        <v>674</v>
      </c>
      <c r="F977" s="405" t="s">
        <v>675</v>
      </c>
      <c r="G977" s="405"/>
      <c r="H977" s="6" t="s">
        <v>95</v>
      </c>
      <c r="I977" s="279" t="s">
        <v>76</v>
      </c>
      <c r="J977" s="279" t="s">
        <v>676</v>
      </c>
      <c r="K977" s="7">
        <v>0.43</v>
      </c>
    </row>
    <row r="978" spans="1:11" x14ac:dyDescent="0.2">
      <c r="A978" s="272"/>
      <c r="B978" s="272"/>
      <c r="C978" s="272"/>
      <c r="D978" s="272"/>
      <c r="E978" s="272"/>
      <c r="F978" s="272" t="s">
        <v>77</v>
      </c>
      <c r="G978" s="272" t="s">
        <v>1067</v>
      </c>
      <c r="H978" s="272" t="s">
        <v>79</v>
      </c>
      <c r="I978" s="272" t="s">
        <v>78</v>
      </c>
      <c r="J978" s="272" t="s">
        <v>80</v>
      </c>
      <c r="K978" s="272" t="s">
        <v>1067</v>
      </c>
    </row>
    <row r="979" spans="1:11" ht="15" thickBot="1" x14ac:dyDescent="0.25">
      <c r="A979" s="272"/>
      <c r="B979" s="272"/>
      <c r="C979" s="272"/>
      <c r="D979" s="272"/>
      <c r="E979" s="272"/>
      <c r="F979" s="272" t="s">
        <v>81</v>
      </c>
      <c r="G979" s="272" t="s">
        <v>1093</v>
      </c>
      <c r="H979" s="406" t="s">
        <v>82</v>
      </c>
      <c r="I979" s="406"/>
      <c r="J979" s="406" t="s">
        <v>1431</v>
      </c>
      <c r="K979" s="406"/>
    </row>
    <row r="980" spans="1:11" ht="0.95" customHeight="1" thickTop="1" x14ac:dyDescent="0.2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</row>
    <row r="981" spans="1:11" ht="18" customHeight="1" x14ac:dyDescent="0.2">
      <c r="A981" s="269"/>
      <c r="B981" s="269" t="s">
        <v>49</v>
      </c>
      <c r="C981" s="275" t="s">
        <v>28</v>
      </c>
      <c r="D981" s="269" t="s">
        <v>16</v>
      </c>
      <c r="E981" s="269" t="s">
        <v>25</v>
      </c>
      <c r="F981" s="403" t="s">
        <v>33</v>
      </c>
      <c r="G981" s="403"/>
      <c r="H981" s="276" t="s">
        <v>20</v>
      </c>
      <c r="I981" s="275" t="s">
        <v>45</v>
      </c>
      <c r="J981" s="275" t="s">
        <v>70</v>
      </c>
      <c r="K981" s="275" t="s">
        <v>34</v>
      </c>
    </row>
    <row r="982" spans="1:11" ht="21.95" customHeight="1" x14ac:dyDescent="0.2">
      <c r="A982" s="270" t="s">
        <v>71</v>
      </c>
      <c r="B982" s="270"/>
      <c r="C982" s="4" t="s">
        <v>163</v>
      </c>
      <c r="D982" s="270" t="s">
        <v>13</v>
      </c>
      <c r="E982" s="270" t="s">
        <v>63</v>
      </c>
      <c r="F982" s="404" t="s">
        <v>31</v>
      </c>
      <c r="G982" s="404"/>
      <c r="H982" s="5" t="s">
        <v>32</v>
      </c>
      <c r="I982" s="4">
        <v>1</v>
      </c>
      <c r="J982" s="4" t="s">
        <v>164</v>
      </c>
      <c r="K982" s="4" t="s">
        <v>164</v>
      </c>
    </row>
    <row r="983" spans="1:11" ht="54.95" customHeight="1" x14ac:dyDescent="0.2">
      <c r="A983" s="274" t="s">
        <v>86</v>
      </c>
      <c r="B983" s="274"/>
      <c r="C983" s="277" t="s">
        <v>165</v>
      </c>
      <c r="D983" s="274" t="s">
        <v>24</v>
      </c>
      <c r="E983" s="274" t="s">
        <v>166</v>
      </c>
      <c r="F983" s="407" t="s">
        <v>167</v>
      </c>
      <c r="G983" s="407"/>
      <c r="H983" s="9" t="s">
        <v>168</v>
      </c>
      <c r="I983" s="277" t="s">
        <v>169</v>
      </c>
      <c r="J983" s="277" t="s">
        <v>170</v>
      </c>
      <c r="K983" s="10">
        <v>1452.96</v>
      </c>
    </row>
    <row r="984" spans="1:11" ht="54.95" customHeight="1" x14ac:dyDescent="0.2">
      <c r="A984" s="274" t="s">
        <v>86</v>
      </c>
      <c r="B984" s="274"/>
      <c r="C984" s="277" t="s">
        <v>171</v>
      </c>
      <c r="D984" s="274" t="s">
        <v>24</v>
      </c>
      <c r="E984" s="274" t="s">
        <v>172</v>
      </c>
      <c r="F984" s="407" t="s">
        <v>167</v>
      </c>
      <c r="G984" s="407"/>
      <c r="H984" s="9" t="s">
        <v>173</v>
      </c>
      <c r="I984" s="277" t="s">
        <v>104</v>
      </c>
      <c r="J984" s="277" t="s">
        <v>174</v>
      </c>
      <c r="K984" s="10">
        <v>102.36</v>
      </c>
    </row>
    <row r="985" spans="1:11" x14ac:dyDescent="0.2">
      <c r="A985" s="272"/>
      <c r="B985" s="272"/>
      <c r="C985" s="272"/>
      <c r="D985" s="272"/>
      <c r="E985" s="272"/>
      <c r="F985" s="272" t="s">
        <v>77</v>
      </c>
      <c r="G985" s="272" t="s">
        <v>175</v>
      </c>
      <c r="H985" s="272" t="s">
        <v>79</v>
      </c>
      <c r="I985" s="272" t="s">
        <v>78</v>
      </c>
      <c r="J985" s="272" t="s">
        <v>80</v>
      </c>
      <c r="K985" s="272" t="s">
        <v>175</v>
      </c>
    </row>
    <row r="986" spans="1:11" ht="15" thickBot="1" x14ac:dyDescent="0.25">
      <c r="A986" s="272"/>
      <c r="B986" s="272"/>
      <c r="C986" s="272"/>
      <c r="D986" s="272"/>
      <c r="E986" s="272"/>
      <c r="F986" s="272" t="s">
        <v>81</v>
      </c>
      <c r="G986" s="272" t="s">
        <v>1316</v>
      </c>
      <c r="H986" s="406" t="s">
        <v>82</v>
      </c>
      <c r="I986" s="406"/>
      <c r="J986" s="406" t="s">
        <v>1317</v>
      </c>
      <c r="K986" s="406"/>
    </row>
    <row r="987" spans="1:11" ht="0.95" customHeight="1" thickTop="1" x14ac:dyDescent="0.2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</row>
    <row r="988" spans="1:11" ht="18" customHeight="1" x14ac:dyDescent="0.2">
      <c r="A988" s="269"/>
      <c r="B988" s="269" t="s">
        <v>49</v>
      </c>
      <c r="C988" s="275" t="s">
        <v>28</v>
      </c>
      <c r="D988" s="269" t="s">
        <v>16</v>
      </c>
      <c r="E988" s="269" t="s">
        <v>25</v>
      </c>
      <c r="F988" s="403" t="s">
        <v>33</v>
      </c>
      <c r="G988" s="403"/>
      <c r="H988" s="276" t="s">
        <v>20</v>
      </c>
      <c r="I988" s="275" t="s">
        <v>45</v>
      </c>
      <c r="J988" s="275" t="s">
        <v>70</v>
      </c>
      <c r="K988" s="275" t="s">
        <v>34</v>
      </c>
    </row>
    <row r="989" spans="1:11" ht="66" customHeight="1" x14ac:dyDescent="0.2">
      <c r="A989" s="270" t="s">
        <v>71</v>
      </c>
      <c r="B989" s="270"/>
      <c r="C989" s="4" t="s">
        <v>275</v>
      </c>
      <c r="D989" s="270" t="s">
        <v>24</v>
      </c>
      <c r="E989" s="270" t="s">
        <v>276</v>
      </c>
      <c r="F989" s="404" t="s">
        <v>167</v>
      </c>
      <c r="G989" s="404"/>
      <c r="H989" s="5" t="s">
        <v>173</v>
      </c>
      <c r="I989" s="4">
        <v>1</v>
      </c>
      <c r="J989" s="4" t="s">
        <v>278</v>
      </c>
      <c r="K989" s="4" t="s">
        <v>278</v>
      </c>
    </row>
    <row r="990" spans="1:11" ht="66" customHeight="1" x14ac:dyDescent="0.2">
      <c r="A990" s="274" t="s">
        <v>86</v>
      </c>
      <c r="B990" s="274"/>
      <c r="C990" s="277" t="s">
        <v>1087</v>
      </c>
      <c r="D990" s="274" t="s">
        <v>24</v>
      </c>
      <c r="E990" s="274" t="s">
        <v>1088</v>
      </c>
      <c r="F990" s="407" t="s">
        <v>167</v>
      </c>
      <c r="G990" s="407"/>
      <c r="H990" s="9" t="s">
        <v>95</v>
      </c>
      <c r="I990" s="277" t="s">
        <v>76</v>
      </c>
      <c r="J990" s="277" t="s">
        <v>1089</v>
      </c>
      <c r="K990" s="10">
        <v>3.61</v>
      </c>
    </row>
    <row r="991" spans="1:11" ht="66" customHeight="1" x14ac:dyDescent="0.2">
      <c r="A991" s="274" t="s">
        <v>86</v>
      </c>
      <c r="B991" s="274"/>
      <c r="C991" s="277" t="s">
        <v>1090</v>
      </c>
      <c r="D991" s="274" t="s">
        <v>24</v>
      </c>
      <c r="E991" s="274" t="s">
        <v>1091</v>
      </c>
      <c r="F991" s="407" t="s">
        <v>167</v>
      </c>
      <c r="G991" s="407"/>
      <c r="H991" s="9" t="s">
        <v>95</v>
      </c>
      <c r="I991" s="277" t="s">
        <v>76</v>
      </c>
      <c r="J991" s="277" t="s">
        <v>722</v>
      </c>
      <c r="K991" s="10">
        <v>0.71</v>
      </c>
    </row>
    <row r="992" spans="1:11" ht="21.95" customHeight="1" x14ac:dyDescent="0.2">
      <c r="A992" s="274" t="s">
        <v>86</v>
      </c>
      <c r="B992" s="274"/>
      <c r="C992" s="277" t="s">
        <v>272</v>
      </c>
      <c r="D992" s="274" t="s">
        <v>24</v>
      </c>
      <c r="E992" s="274" t="s">
        <v>273</v>
      </c>
      <c r="F992" s="407" t="s">
        <v>94</v>
      </c>
      <c r="G992" s="407"/>
      <c r="H992" s="9" t="s">
        <v>95</v>
      </c>
      <c r="I992" s="277" t="s">
        <v>76</v>
      </c>
      <c r="J992" s="277" t="s">
        <v>274</v>
      </c>
      <c r="K992" s="10">
        <v>9.09</v>
      </c>
    </row>
    <row r="993" spans="1:11" x14ac:dyDescent="0.2">
      <c r="A993" s="272"/>
      <c r="B993" s="272"/>
      <c r="C993" s="272"/>
      <c r="D993" s="272"/>
      <c r="E993" s="272"/>
      <c r="F993" s="272" t="s">
        <v>77</v>
      </c>
      <c r="G993" s="272" t="s">
        <v>1092</v>
      </c>
      <c r="H993" s="272" t="s">
        <v>79</v>
      </c>
      <c r="I993" s="272" t="s">
        <v>78</v>
      </c>
      <c r="J993" s="272" t="s">
        <v>80</v>
      </c>
      <c r="K993" s="272" t="s">
        <v>1092</v>
      </c>
    </row>
    <row r="994" spans="1:11" ht="15" thickBot="1" x14ac:dyDescent="0.25">
      <c r="A994" s="272"/>
      <c r="B994" s="272"/>
      <c r="C994" s="272"/>
      <c r="D994" s="272"/>
      <c r="E994" s="272"/>
      <c r="F994" s="272" t="s">
        <v>81</v>
      </c>
      <c r="G994" s="272" t="s">
        <v>1432</v>
      </c>
      <c r="H994" s="406" t="s">
        <v>82</v>
      </c>
      <c r="I994" s="406"/>
      <c r="J994" s="406" t="s">
        <v>1433</v>
      </c>
      <c r="K994" s="406"/>
    </row>
    <row r="995" spans="1:11" ht="0.95" customHeight="1" thickTop="1" x14ac:dyDescent="0.2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</row>
    <row r="996" spans="1:11" ht="18" customHeight="1" x14ac:dyDescent="0.2">
      <c r="A996" s="269"/>
      <c r="B996" s="269" t="s">
        <v>49</v>
      </c>
      <c r="C996" s="275" t="s">
        <v>28</v>
      </c>
      <c r="D996" s="269" t="s">
        <v>16</v>
      </c>
      <c r="E996" s="269" t="s">
        <v>25</v>
      </c>
      <c r="F996" s="403" t="s">
        <v>33</v>
      </c>
      <c r="G996" s="403"/>
      <c r="H996" s="276" t="s">
        <v>20</v>
      </c>
      <c r="I996" s="275" t="s">
        <v>45</v>
      </c>
      <c r="J996" s="275" t="s">
        <v>70</v>
      </c>
      <c r="K996" s="275" t="s">
        <v>34</v>
      </c>
    </row>
    <row r="997" spans="1:11" ht="66" customHeight="1" x14ac:dyDescent="0.2">
      <c r="A997" s="270" t="s">
        <v>71</v>
      </c>
      <c r="B997" s="270"/>
      <c r="C997" s="4" t="s">
        <v>279</v>
      </c>
      <c r="D997" s="270" t="s">
        <v>24</v>
      </c>
      <c r="E997" s="270" t="s">
        <v>280</v>
      </c>
      <c r="F997" s="404" t="s">
        <v>167</v>
      </c>
      <c r="G997" s="404"/>
      <c r="H997" s="5" t="s">
        <v>168</v>
      </c>
      <c r="I997" s="4">
        <v>1</v>
      </c>
      <c r="J997" s="4" t="s">
        <v>282</v>
      </c>
      <c r="K997" s="4" t="s">
        <v>282</v>
      </c>
    </row>
    <row r="998" spans="1:11" ht="66" customHeight="1" x14ac:dyDescent="0.2">
      <c r="A998" s="274" t="s">
        <v>86</v>
      </c>
      <c r="B998" s="274"/>
      <c r="C998" s="277" t="s">
        <v>1094</v>
      </c>
      <c r="D998" s="274" t="s">
        <v>24</v>
      </c>
      <c r="E998" s="274" t="s">
        <v>1095</v>
      </c>
      <c r="F998" s="407" t="s">
        <v>167</v>
      </c>
      <c r="G998" s="407"/>
      <c r="H998" s="9" t="s">
        <v>95</v>
      </c>
      <c r="I998" s="277" t="s">
        <v>76</v>
      </c>
      <c r="J998" s="277" t="s">
        <v>160</v>
      </c>
      <c r="K998" s="10">
        <v>4.5199999999999996</v>
      </c>
    </row>
    <row r="999" spans="1:11" ht="66" customHeight="1" x14ac:dyDescent="0.2">
      <c r="A999" s="274" t="s">
        <v>86</v>
      </c>
      <c r="B999" s="274"/>
      <c r="C999" s="277" t="s">
        <v>1096</v>
      </c>
      <c r="D999" s="274" t="s">
        <v>24</v>
      </c>
      <c r="E999" s="274" t="s">
        <v>1097</v>
      </c>
      <c r="F999" s="407" t="s">
        <v>167</v>
      </c>
      <c r="G999" s="407"/>
      <c r="H999" s="9" t="s">
        <v>95</v>
      </c>
      <c r="I999" s="277" t="s">
        <v>76</v>
      </c>
      <c r="J999" s="277" t="s">
        <v>1098</v>
      </c>
      <c r="K999" s="10">
        <v>27.3</v>
      </c>
    </row>
    <row r="1000" spans="1:11" ht="66" customHeight="1" x14ac:dyDescent="0.2">
      <c r="A1000" s="274" t="s">
        <v>86</v>
      </c>
      <c r="B1000" s="274"/>
      <c r="C1000" s="277" t="s">
        <v>1087</v>
      </c>
      <c r="D1000" s="274" t="s">
        <v>24</v>
      </c>
      <c r="E1000" s="274" t="s">
        <v>1088</v>
      </c>
      <c r="F1000" s="407" t="s">
        <v>167</v>
      </c>
      <c r="G1000" s="407"/>
      <c r="H1000" s="9" t="s">
        <v>95</v>
      </c>
      <c r="I1000" s="277" t="s">
        <v>76</v>
      </c>
      <c r="J1000" s="277" t="s">
        <v>1089</v>
      </c>
      <c r="K1000" s="10">
        <v>3.61</v>
      </c>
    </row>
    <row r="1001" spans="1:11" ht="66" customHeight="1" x14ac:dyDescent="0.2">
      <c r="A1001" s="274" t="s">
        <v>86</v>
      </c>
      <c r="B1001" s="274"/>
      <c r="C1001" s="277" t="s">
        <v>1090</v>
      </c>
      <c r="D1001" s="274" t="s">
        <v>24</v>
      </c>
      <c r="E1001" s="274" t="s">
        <v>1091</v>
      </c>
      <c r="F1001" s="407" t="s">
        <v>167</v>
      </c>
      <c r="G1001" s="407"/>
      <c r="H1001" s="9" t="s">
        <v>95</v>
      </c>
      <c r="I1001" s="277" t="s">
        <v>76</v>
      </c>
      <c r="J1001" s="277" t="s">
        <v>722</v>
      </c>
      <c r="K1001" s="10">
        <v>0.71</v>
      </c>
    </row>
    <row r="1002" spans="1:11" ht="21.95" customHeight="1" x14ac:dyDescent="0.2">
      <c r="A1002" s="274" t="s">
        <v>86</v>
      </c>
      <c r="B1002" s="274"/>
      <c r="C1002" s="277" t="s">
        <v>272</v>
      </c>
      <c r="D1002" s="274" t="s">
        <v>24</v>
      </c>
      <c r="E1002" s="274" t="s">
        <v>273</v>
      </c>
      <c r="F1002" s="407" t="s">
        <v>94</v>
      </c>
      <c r="G1002" s="407"/>
      <c r="H1002" s="9" t="s">
        <v>95</v>
      </c>
      <c r="I1002" s="277" t="s">
        <v>76</v>
      </c>
      <c r="J1002" s="277" t="s">
        <v>274</v>
      </c>
      <c r="K1002" s="10">
        <v>9.09</v>
      </c>
    </row>
    <row r="1003" spans="1:11" x14ac:dyDescent="0.2">
      <c r="A1003" s="272"/>
      <c r="B1003" s="272"/>
      <c r="C1003" s="272"/>
      <c r="D1003" s="272"/>
      <c r="E1003" s="272"/>
      <c r="F1003" s="272" t="s">
        <v>77</v>
      </c>
      <c r="G1003" s="272" t="s">
        <v>1092</v>
      </c>
      <c r="H1003" s="272" t="s">
        <v>79</v>
      </c>
      <c r="I1003" s="272" t="s">
        <v>78</v>
      </c>
      <c r="J1003" s="272" t="s">
        <v>80</v>
      </c>
      <c r="K1003" s="272" t="s">
        <v>1092</v>
      </c>
    </row>
    <row r="1004" spans="1:11" ht="15" thickBot="1" x14ac:dyDescent="0.25">
      <c r="A1004" s="272"/>
      <c r="B1004" s="272"/>
      <c r="C1004" s="272"/>
      <c r="D1004" s="272"/>
      <c r="E1004" s="272"/>
      <c r="F1004" s="272" t="s">
        <v>81</v>
      </c>
      <c r="G1004" s="272" t="s">
        <v>1434</v>
      </c>
      <c r="H1004" s="406" t="s">
        <v>82</v>
      </c>
      <c r="I1004" s="406"/>
      <c r="J1004" s="406" t="s">
        <v>1435</v>
      </c>
      <c r="K1004" s="406"/>
    </row>
    <row r="1005" spans="1:11" ht="0.95" customHeight="1" thickTop="1" x14ac:dyDescent="0.2">
      <c r="A1005" s="8"/>
      <c r="B1005" s="8"/>
      <c r="C1005" s="8"/>
      <c r="D1005" s="8"/>
      <c r="E1005" s="8"/>
      <c r="F1005" s="8"/>
      <c r="G1005" s="8"/>
      <c r="H1005" s="8"/>
      <c r="I1005" s="8"/>
      <c r="J1005" s="8"/>
      <c r="K1005" s="8"/>
    </row>
    <row r="1006" spans="1:11" ht="18" customHeight="1" x14ac:dyDescent="0.2">
      <c r="A1006" s="269"/>
      <c r="B1006" s="269" t="s">
        <v>49</v>
      </c>
      <c r="C1006" s="275" t="s">
        <v>28</v>
      </c>
      <c r="D1006" s="269" t="s">
        <v>16</v>
      </c>
      <c r="E1006" s="269" t="s">
        <v>25</v>
      </c>
      <c r="F1006" s="403" t="s">
        <v>33</v>
      </c>
      <c r="G1006" s="403"/>
      <c r="H1006" s="276" t="s">
        <v>20</v>
      </c>
      <c r="I1006" s="275" t="s">
        <v>45</v>
      </c>
      <c r="J1006" s="275" t="s">
        <v>70</v>
      </c>
      <c r="K1006" s="275" t="s">
        <v>34</v>
      </c>
    </row>
    <row r="1007" spans="1:11" ht="66" customHeight="1" x14ac:dyDescent="0.2">
      <c r="A1007" s="270" t="s">
        <v>71</v>
      </c>
      <c r="B1007" s="270"/>
      <c r="C1007" s="4" t="s">
        <v>1087</v>
      </c>
      <c r="D1007" s="270" t="s">
        <v>24</v>
      </c>
      <c r="E1007" s="270" t="s">
        <v>1088</v>
      </c>
      <c r="F1007" s="404" t="s">
        <v>167</v>
      </c>
      <c r="G1007" s="404"/>
      <c r="H1007" s="5" t="s">
        <v>95</v>
      </c>
      <c r="I1007" s="4">
        <v>1</v>
      </c>
      <c r="J1007" s="4" t="s">
        <v>1089</v>
      </c>
      <c r="K1007" s="4" t="s">
        <v>1089</v>
      </c>
    </row>
    <row r="1008" spans="1:11" ht="33" customHeight="1" x14ac:dyDescent="0.2">
      <c r="A1008" s="271" t="s">
        <v>74</v>
      </c>
      <c r="B1008" s="271"/>
      <c r="C1008" s="279" t="s">
        <v>1099</v>
      </c>
      <c r="D1008" s="271" t="s">
        <v>24</v>
      </c>
      <c r="E1008" s="271" t="s">
        <v>1100</v>
      </c>
      <c r="F1008" s="405" t="s">
        <v>103</v>
      </c>
      <c r="G1008" s="405"/>
      <c r="H1008" s="6" t="s">
        <v>32</v>
      </c>
      <c r="I1008" s="279" t="s">
        <v>1101</v>
      </c>
      <c r="J1008" s="279" t="s">
        <v>1102</v>
      </c>
      <c r="K1008" s="7">
        <v>2.59</v>
      </c>
    </row>
    <row r="1009" spans="1:11" ht="66" customHeight="1" x14ac:dyDescent="0.2">
      <c r="A1009" s="271" t="s">
        <v>74</v>
      </c>
      <c r="B1009" s="271"/>
      <c r="C1009" s="279" t="s">
        <v>1103</v>
      </c>
      <c r="D1009" s="271" t="s">
        <v>24</v>
      </c>
      <c r="E1009" s="271" t="s">
        <v>1104</v>
      </c>
      <c r="F1009" s="405" t="s">
        <v>133</v>
      </c>
      <c r="G1009" s="405"/>
      <c r="H1009" s="6" t="s">
        <v>32</v>
      </c>
      <c r="I1009" s="279" t="s">
        <v>1101</v>
      </c>
      <c r="J1009" s="279" t="s">
        <v>1105</v>
      </c>
      <c r="K1009" s="7">
        <v>1.02</v>
      </c>
    </row>
    <row r="1010" spans="1:11" x14ac:dyDescent="0.2">
      <c r="A1010" s="272"/>
      <c r="B1010" s="272"/>
      <c r="C1010" s="272"/>
      <c r="D1010" s="272"/>
      <c r="E1010" s="272"/>
      <c r="F1010" s="272" t="s">
        <v>77</v>
      </c>
      <c r="G1010" s="272" t="s">
        <v>78</v>
      </c>
      <c r="H1010" s="272" t="s">
        <v>79</v>
      </c>
      <c r="I1010" s="272" t="s">
        <v>78</v>
      </c>
      <c r="J1010" s="272" t="s">
        <v>80</v>
      </c>
      <c r="K1010" s="272" t="s">
        <v>78</v>
      </c>
    </row>
    <row r="1011" spans="1:11" ht="15" thickBot="1" x14ac:dyDescent="0.25">
      <c r="A1011" s="272"/>
      <c r="B1011" s="272"/>
      <c r="C1011" s="272"/>
      <c r="D1011" s="272"/>
      <c r="E1011" s="272"/>
      <c r="F1011" s="272" t="s">
        <v>81</v>
      </c>
      <c r="G1011" s="272" t="s">
        <v>263</v>
      </c>
      <c r="H1011" s="406" t="s">
        <v>82</v>
      </c>
      <c r="I1011" s="406"/>
      <c r="J1011" s="406" t="s">
        <v>1436</v>
      </c>
      <c r="K1011" s="406"/>
    </row>
    <row r="1012" spans="1:11" ht="0.95" customHeight="1" thickTop="1" x14ac:dyDescent="0.2">
      <c r="A1012" s="8"/>
      <c r="B1012" s="8"/>
      <c r="C1012" s="8"/>
      <c r="D1012" s="8"/>
      <c r="E1012" s="8"/>
      <c r="F1012" s="8"/>
      <c r="G1012" s="8"/>
      <c r="H1012" s="8"/>
      <c r="I1012" s="8"/>
      <c r="J1012" s="8"/>
      <c r="K1012" s="8"/>
    </row>
    <row r="1013" spans="1:11" ht="18" customHeight="1" x14ac:dyDescent="0.2">
      <c r="A1013" s="269"/>
      <c r="B1013" s="269" t="s">
        <v>49</v>
      </c>
      <c r="C1013" s="275" t="s">
        <v>28</v>
      </c>
      <c r="D1013" s="269" t="s">
        <v>16</v>
      </c>
      <c r="E1013" s="269" t="s">
        <v>25</v>
      </c>
      <c r="F1013" s="403" t="s">
        <v>33</v>
      </c>
      <c r="G1013" s="403"/>
      <c r="H1013" s="276" t="s">
        <v>20</v>
      </c>
      <c r="I1013" s="275" t="s">
        <v>45</v>
      </c>
      <c r="J1013" s="275" t="s">
        <v>70</v>
      </c>
      <c r="K1013" s="275" t="s">
        <v>34</v>
      </c>
    </row>
    <row r="1014" spans="1:11" ht="66" customHeight="1" x14ac:dyDescent="0.2">
      <c r="A1014" s="270" t="s">
        <v>71</v>
      </c>
      <c r="B1014" s="270"/>
      <c r="C1014" s="4" t="s">
        <v>1090</v>
      </c>
      <c r="D1014" s="270" t="s">
        <v>24</v>
      </c>
      <c r="E1014" s="270" t="s">
        <v>1091</v>
      </c>
      <c r="F1014" s="404" t="s">
        <v>167</v>
      </c>
      <c r="G1014" s="404"/>
      <c r="H1014" s="5" t="s">
        <v>95</v>
      </c>
      <c r="I1014" s="4">
        <v>1</v>
      </c>
      <c r="J1014" s="4" t="s">
        <v>722</v>
      </c>
      <c r="K1014" s="4" t="s">
        <v>722</v>
      </c>
    </row>
    <row r="1015" spans="1:11" ht="33" customHeight="1" x14ac:dyDescent="0.2">
      <c r="A1015" s="271" t="s">
        <v>74</v>
      </c>
      <c r="B1015" s="271"/>
      <c r="C1015" s="279" t="s">
        <v>1099</v>
      </c>
      <c r="D1015" s="271" t="s">
        <v>24</v>
      </c>
      <c r="E1015" s="271" t="s">
        <v>1100</v>
      </c>
      <c r="F1015" s="405" t="s">
        <v>103</v>
      </c>
      <c r="G1015" s="405"/>
      <c r="H1015" s="6" t="s">
        <v>32</v>
      </c>
      <c r="I1015" s="279" t="s">
        <v>718</v>
      </c>
      <c r="J1015" s="279" t="s">
        <v>1102</v>
      </c>
      <c r="K1015" s="7">
        <v>0.51</v>
      </c>
    </row>
    <row r="1016" spans="1:11" ht="66" customHeight="1" x14ac:dyDescent="0.2">
      <c r="A1016" s="271" t="s">
        <v>74</v>
      </c>
      <c r="B1016" s="271"/>
      <c r="C1016" s="279" t="s">
        <v>1103</v>
      </c>
      <c r="D1016" s="271" t="s">
        <v>24</v>
      </c>
      <c r="E1016" s="271" t="s">
        <v>1104</v>
      </c>
      <c r="F1016" s="405" t="s">
        <v>133</v>
      </c>
      <c r="G1016" s="405"/>
      <c r="H1016" s="6" t="s">
        <v>32</v>
      </c>
      <c r="I1016" s="279" t="s">
        <v>718</v>
      </c>
      <c r="J1016" s="279" t="s">
        <v>1105</v>
      </c>
      <c r="K1016" s="7">
        <v>0.2</v>
      </c>
    </row>
    <row r="1017" spans="1:11" x14ac:dyDescent="0.2">
      <c r="A1017" s="272"/>
      <c r="B1017" s="272"/>
      <c r="C1017" s="272"/>
      <c r="D1017" s="272"/>
      <c r="E1017" s="272"/>
      <c r="F1017" s="272" t="s">
        <v>77</v>
      </c>
      <c r="G1017" s="272" t="s">
        <v>78</v>
      </c>
      <c r="H1017" s="272" t="s">
        <v>79</v>
      </c>
      <c r="I1017" s="272" t="s">
        <v>78</v>
      </c>
      <c r="J1017" s="272" t="s">
        <v>80</v>
      </c>
      <c r="K1017" s="272" t="s">
        <v>78</v>
      </c>
    </row>
    <row r="1018" spans="1:11" ht="15" thickBot="1" x14ac:dyDescent="0.25">
      <c r="A1018" s="272"/>
      <c r="B1018" s="272"/>
      <c r="C1018" s="272"/>
      <c r="D1018" s="272"/>
      <c r="E1018" s="272"/>
      <c r="F1018" s="272" t="s">
        <v>81</v>
      </c>
      <c r="G1018" s="272" t="s">
        <v>900</v>
      </c>
      <c r="H1018" s="406" t="s">
        <v>82</v>
      </c>
      <c r="I1018" s="406"/>
      <c r="J1018" s="406" t="s">
        <v>1437</v>
      </c>
      <c r="K1018" s="406"/>
    </row>
    <row r="1019" spans="1:11" ht="0.95" customHeight="1" thickTop="1" x14ac:dyDescent="0.2">
      <c r="A1019" s="8"/>
      <c r="B1019" s="8"/>
      <c r="C1019" s="8"/>
      <c r="D1019" s="8"/>
      <c r="E1019" s="8"/>
      <c r="F1019" s="8"/>
      <c r="G1019" s="8"/>
      <c r="H1019" s="8"/>
      <c r="I1019" s="8"/>
      <c r="J1019" s="8"/>
      <c r="K1019" s="8"/>
    </row>
    <row r="1020" spans="1:11" ht="18" customHeight="1" x14ac:dyDescent="0.2">
      <c r="A1020" s="269"/>
      <c r="B1020" s="269" t="s">
        <v>49</v>
      </c>
      <c r="C1020" s="275" t="s">
        <v>28</v>
      </c>
      <c r="D1020" s="269" t="s">
        <v>16</v>
      </c>
      <c r="E1020" s="269" t="s">
        <v>25</v>
      </c>
      <c r="F1020" s="403" t="s">
        <v>33</v>
      </c>
      <c r="G1020" s="403"/>
      <c r="H1020" s="276" t="s">
        <v>20</v>
      </c>
      <c r="I1020" s="275" t="s">
        <v>45</v>
      </c>
      <c r="J1020" s="275" t="s">
        <v>70</v>
      </c>
      <c r="K1020" s="275" t="s">
        <v>34</v>
      </c>
    </row>
    <row r="1021" spans="1:11" ht="66" customHeight="1" x14ac:dyDescent="0.2">
      <c r="A1021" s="270" t="s">
        <v>71</v>
      </c>
      <c r="B1021" s="270"/>
      <c r="C1021" s="4" t="s">
        <v>1094</v>
      </c>
      <c r="D1021" s="270" t="s">
        <v>24</v>
      </c>
      <c r="E1021" s="270" t="s">
        <v>1095</v>
      </c>
      <c r="F1021" s="404" t="s">
        <v>167</v>
      </c>
      <c r="G1021" s="404"/>
      <c r="H1021" s="5" t="s">
        <v>95</v>
      </c>
      <c r="I1021" s="4">
        <v>1</v>
      </c>
      <c r="J1021" s="4" t="s">
        <v>160</v>
      </c>
      <c r="K1021" s="4" t="s">
        <v>160</v>
      </c>
    </row>
    <row r="1022" spans="1:11" ht="33" customHeight="1" x14ac:dyDescent="0.2">
      <c r="A1022" s="271" t="s">
        <v>74</v>
      </c>
      <c r="B1022" s="271"/>
      <c r="C1022" s="279" t="s">
        <v>1099</v>
      </c>
      <c r="D1022" s="271" t="s">
        <v>24</v>
      </c>
      <c r="E1022" s="271" t="s">
        <v>1100</v>
      </c>
      <c r="F1022" s="405" t="s">
        <v>103</v>
      </c>
      <c r="G1022" s="405"/>
      <c r="H1022" s="6" t="s">
        <v>32</v>
      </c>
      <c r="I1022" s="279" t="s">
        <v>1106</v>
      </c>
      <c r="J1022" s="279" t="s">
        <v>1102</v>
      </c>
      <c r="K1022" s="7">
        <v>3.24</v>
      </c>
    </row>
    <row r="1023" spans="1:11" ht="66" customHeight="1" x14ac:dyDescent="0.2">
      <c r="A1023" s="271" t="s">
        <v>74</v>
      </c>
      <c r="B1023" s="271"/>
      <c r="C1023" s="279" t="s">
        <v>1103</v>
      </c>
      <c r="D1023" s="271" t="s">
        <v>24</v>
      </c>
      <c r="E1023" s="271" t="s">
        <v>1104</v>
      </c>
      <c r="F1023" s="405" t="s">
        <v>133</v>
      </c>
      <c r="G1023" s="405"/>
      <c r="H1023" s="6" t="s">
        <v>32</v>
      </c>
      <c r="I1023" s="279" t="s">
        <v>1106</v>
      </c>
      <c r="J1023" s="279" t="s">
        <v>1105</v>
      </c>
      <c r="K1023" s="7">
        <v>1.28</v>
      </c>
    </row>
    <row r="1024" spans="1:11" x14ac:dyDescent="0.2">
      <c r="A1024" s="272"/>
      <c r="B1024" s="272"/>
      <c r="C1024" s="272"/>
      <c r="D1024" s="272"/>
      <c r="E1024" s="272"/>
      <c r="F1024" s="272" t="s">
        <v>77</v>
      </c>
      <c r="G1024" s="272" t="s">
        <v>78</v>
      </c>
      <c r="H1024" s="272" t="s">
        <v>79</v>
      </c>
      <c r="I1024" s="272" t="s">
        <v>78</v>
      </c>
      <c r="J1024" s="272" t="s">
        <v>80</v>
      </c>
      <c r="K1024" s="272" t="s">
        <v>78</v>
      </c>
    </row>
    <row r="1025" spans="1:11" ht="15" thickBot="1" x14ac:dyDescent="0.25">
      <c r="A1025" s="272"/>
      <c r="B1025" s="272"/>
      <c r="C1025" s="272"/>
      <c r="D1025" s="272"/>
      <c r="E1025" s="272"/>
      <c r="F1025" s="272" t="s">
        <v>81</v>
      </c>
      <c r="G1025" s="272" t="s">
        <v>1438</v>
      </c>
      <c r="H1025" s="406" t="s">
        <v>82</v>
      </c>
      <c r="I1025" s="406"/>
      <c r="J1025" s="406" t="s">
        <v>1439</v>
      </c>
      <c r="K1025" s="406"/>
    </row>
    <row r="1026" spans="1:11" ht="0.95" customHeight="1" thickTop="1" x14ac:dyDescent="0.2">
      <c r="A1026" s="8"/>
      <c r="B1026" s="8"/>
      <c r="C1026" s="8"/>
      <c r="D1026" s="8"/>
      <c r="E1026" s="8"/>
      <c r="F1026" s="8"/>
      <c r="G1026" s="8"/>
      <c r="H1026" s="8"/>
      <c r="I1026" s="8"/>
      <c r="J1026" s="8"/>
      <c r="K1026" s="8"/>
    </row>
    <row r="1027" spans="1:11" ht="18" customHeight="1" x14ac:dyDescent="0.2">
      <c r="A1027" s="269"/>
      <c r="B1027" s="269" t="s">
        <v>49</v>
      </c>
      <c r="C1027" s="275" t="s">
        <v>28</v>
      </c>
      <c r="D1027" s="269" t="s">
        <v>16</v>
      </c>
      <c r="E1027" s="269" t="s">
        <v>25</v>
      </c>
      <c r="F1027" s="403" t="s">
        <v>33</v>
      </c>
      <c r="G1027" s="403"/>
      <c r="H1027" s="276" t="s">
        <v>20</v>
      </c>
      <c r="I1027" s="275" t="s">
        <v>45</v>
      </c>
      <c r="J1027" s="275" t="s">
        <v>70</v>
      </c>
      <c r="K1027" s="275" t="s">
        <v>34</v>
      </c>
    </row>
    <row r="1028" spans="1:11" ht="66" customHeight="1" x14ac:dyDescent="0.2">
      <c r="A1028" s="270" t="s">
        <v>71</v>
      </c>
      <c r="B1028" s="270"/>
      <c r="C1028" s="4" t="s">
        <v>1096</v>
      </c>
      <c r="D1028" s="270" t="s">
        <v>24</v>
      </c>
      <c r="E1028" s="270" t="s">
        <v>1097</v>
      </c>
      <c r="F1028" s="404" t="s">
        <v>167</v>
      </c>
      <c r="G1028" s="404"/>
      <c r="H1028" s="5" t="s">
        <v>95</v>
      </c>
      <c r="I1028" s="4">
        <v>1</v>
      </c>
      <c r="J1028" s="4" t="s">
        <v>1098</v>
      </c>
      <c r="K1028" s="4" t="s">
        <v>1098</v>
      </c>
    </row>
    <row r="1029" spans="1:11" ht="21.95" customHeight="1" x14ac:dyDescent="0.2">
      <c r="A1029" s="271" t="s">
        <v>74</v>
      </c>
      <c r="B1029" s="271"/>
      <c r="C1029" s="279" t="s">
        <v>774</v>
      </c>
      <c r="D1029" s="271" t="s">
        <v>24</v>
      </c>
      <c r="E1029" s="271" t="s">
        <v>775</v>
      </c>
      <c r="F1029" s="405" t="s">
        <v>103</v>
      </c>
      <c r="G1029" s="405"/>
      <c r="H1029" s="6" t="s">
        <v>147</v>
      </c>
      <c r="I1029" s="279" t="s">
        <v>1107</v>
      </c>
      <c r="J1029" s="279" t="s">
        <v>777</v>
      </c>
      <c r="K1029" s="7">
        <v>27.3</v>
      </c>
    </row>
    <row r="1030" spans="1:11" x14ac:dyDescent="0.2">
      <c r="A1030" s="272"/>
      <c r="B1030" s="272"/>
      <c r="C1030" s="272"/>
      <c r="D1030" s="272"/>
      <c r="E1030" s="272"/>
      <c r="F1030" s="272" t="s">
        <v>77</v>
      </c>
      <c r="G1030" s="272" t="s">
        <v>78</v>
      </c>
      <c r="H1030" s="272" t="s">
        <v>79</v>
      </c>
      <c r="I1030" s="272" t="s">
        <v>78</v>
      </c>
      <c r="J1030" s="272" t="s">
        <v>80</v>
      </c>
      <c r="K1030" s="272" t="s">
        <v>78</v>
      </c>
    </row>
    <row r="1031" spans="1:11" ht="15" thickBot="1" x14ac:dyDescent="0.25">
      <c r="A1031" s="272"/>
      <c r="B1031" s="272"/>
      <c r="C1031" s="272"/>
      <c r="D1031" s="272"/>
      <c r="E1031" s="272"/>
      <c r="F1031" s="272" t="s">
        <v>81</v>
      </c>
      <c r="G1031" s="272" t="s">
        <v>1440</v>
      </c>
      <c r="H1031" s="406" t="s">
        <v>82</v>
      </c>
      <c r="I1031" s="406"/>
      <c r="J1031" s="406" t="s">
        <v>1441</v>
      </c>
      <c r="K1031" s="406"/>
    </row>
    <row r="1032" spans="1:11" ht="0.95" customHeight="1" thickTop="1" x14ac:dyDescent="0.2">
      <c r="A1032" s="8"/>
      <c r="B1032" s="8"/>
      <c r="C1032" s="8"/>
      <c r="D1032" s="8"/>
      <c r="E1032" s="8"/>
      <c r="F1032" s="8"/>
      <c r="G1032" s="8"/>
      <c r="H1032" s="8"/>
      <c r="I1032" s="8"/>
      <c r="J1032" s="8"/>
      <c r="K1032" s="8"/>
    </row>
    <row r="1033" spans="1:11" ht="18" customHeight="1" x14ac:dyDescent="0.2">
      <c r="A1033" s="269"/>
      <c r="B1033" s="269" t="s">
        <v>49</v>
      </c>
      <c r="C1033" s="275" t="s">
        <v>28</v>
      </c>
      <c r="D1033" s="269" t="s">
        <v>16</v>
      </c>
      <c r="E1033" s="269" t="s">
        <v>25</v>
      </c>
      <c r="F1033" s="403" t="s">
        <v>33</v>
      </c>
      <c r="G1033" s="403"/>
      <c r="H1033" s="276" t="s">
        <v>20</v>
      </c>
      <c r="I1033" s="275" t="s">
        <v>45</v>
      </c>
      <c r="J1033" s="275" t="s">
        <v>70</v>
      </c>
      <c r="K1033" s="275" t="s">
        <v>34</v>
      </c>
    </row>
    <row r="1034" spans="1:11" ht="21.95" customHeight="1" x14ac:dyDescent="0.2">
      <c r="A1034" s="270" t="s">
        <v>71</v>
      </c>
      <c r="B1034" s="270"/>
      <c r="C1034" s="4" t="s">
        <v>860</v>
      </c>
      <c r="D1034" s="270" t="s">
        <v>24</v>
      </c>
      <c r="E1034" s="270" t="s">
        <v>861</v>
      </c>
      <c r="F1034" s="404" t="s">
        <v>94</v>
      </c>
      <c r="G1034" s="404"/>
      <c r="H1034" s="5" t="s">
        <v>95</v>
      </c>
      <c r="I1034" s="4">
        <v>1</v>
      </c>
      <c r="J1034" s="4" t="s">
        <v>863</v>
      </c>
      <c r="K1034" s="4" t="s">
        <v>863</v>
      </c>
    </row>
    <row r="1035" spans="1:11" ht="21.95" customHeight="1" x14ac:dyDescent="0.2">
      <c r="A1035" s="274" t="s">
        <v>86</v>
      </c>
      <c r="B1035" s="274"/>
      <c r="C1035" s="277" t="s">
        <v>127</v>
      </c>
      <c r="D1035" s="274" t="s">
        <v>24</v>
      </c>
      <c r="E1035" s="274" t="s">
        <v>128</v>
      </c>
      <c r="F1035" s="407" t="s">
        <v>94</v>
      </c>
      <c r="G1035" s="407"/>
      <c r="H1035" s="9" t="s">
        <v>95</v>
      </c>
      <c r="I1035" s="277" t="s">
        <v>76</v>
      </c>
      <c r="J1035" s="277" t="s">
        <v>129</v>
      </c>
      <c r="K1035" s="10">
        <v>0.69</v>
      </c>
    </row>
    <row r="1036" spans="1:11" ht="33" customHeight="1" x14ac:dyDescent="0.2">
      <c r="A1036" s="274" t="s">
        <v>86</v>
      </c>
      <c r="B1036" s="274"/>
      <c r="C1036" s="277" t="s">
        <v>943</v>
      </c>
      <c r="D1036" s="274" t="s">
        <v>24</v>
      </c>
      <c r="E1036" s="274" t="s">
        <v>944</v>
      </c>
      <c r="F1036" s="407" t="s">
        <v>94</v>
      </c>
      <c r="G1036" s="407"/>
      <c r="H1036" s="9" t="s">
        <v>95</v>
      </c>
      <c r="I1036" s="277" t="s">
        <v>76</v>
      </c>
      <c r="J1036" s="277" t="s">
        <v>719</v>
      </c>
      <c r="K1036" s="10">
        <v>0.06</v>
      </c>
    </row>
    <row r="1037" spans="1:11" ht="21.95" customHeight="1" x14ac:dyDescent="0.2">
      <c r="A1037" s="271" t="s">
        <v>74</v>
      </c>
      <c r="B1037" s="271"/>
      <c r="C1037" s="279" t="s">
        <v>662</v>
      </c>
      <c r="D1037" s="271" t="s">
        <v>24</v>
      </c>
      <c r="E1037" s="271" t="s">
        <v>663</v>
      </c>
      <c r="F1037" s="405" t="s">
        <v>664</v>
      </c>
      <c r="G1037" s="405"/>
      <c r="H1037" s="6" t="s">
        <v>95</v>
      </c>
      <c r="I1037" s="279" t="s">
        <v>76</v>
      </c>
      <c r="J1037" s="279" t="s">
        <v>90</v>
      </c>
      <c r="K1037" s="7">
        <v>0.01</v>
      </c>
    </row>
    <row r="1038" spans="1:11" ht="21.95" customHeight="1" x14ac:dyDescent="0.2">
      <c r="A1038" s="271" t="s">
        <v>74</v>
      </c>
      <c r="B1038" s="271"/>
      <c r="C1038" s="279" t="s">
        <v>668</v>
      </c>
      <c r="D1038" s="271" t="s">
        <v>24</v>
      </c>
      <c r="E1038" s="271" t="s">
        <v>669</v>
      </c>
      <c r="F1038" s="405" t="s">
        <v>664</v>
      </c>
      <c r="G1038" s="405"/>
      <c r="H1038" s="6" t="s">
        <v>95</v>
      </c>
      <c r="I1038" s="279" t="s">
        <v>76</v>
      </c>
      <c r="J1038" s="279" t="s">
        <v>670</v>
      </c>
      <c r="K1038" s="7">
        <v>0.37</v>
      </c>
    </row>
    <row r="1039" spans="1:11" ht="21.95" customHeight="1" x14ac:dyDescent="0.2">
      <c r="A1039" s="271" t="s">
        <v>74</v>
      </c>
      <c r="B1039" s="271"/>
      <c r="C1039" s="279" t="s">
        <v>945</v>
      </c>
      <c r="D1039" s="271" t="s">
        <v>24</v>
      </c>
      <c r="E1039" s="271" t="s">
        <v>946</v>
      </c>
      <c r="F1039" s="405" t="s">
        <v>130</v>
      </c>
      <c r="G1039" s="405"/>
      <c r="H1039" s="6" t="s">
        <v>95</v>
      </c>
      <c r="I1039" s="279" t="s">
        <v>76</v>
      </c>
      <c r="J1039" s="279" t="s">
        <v>947</v>
      </c>
      <c r="K1039" s="7">
        <v>10.4</v>
      </c>
    </row>
    <row r="1040" spans="1:11" ht="21.95" customHeight="1" x14ac:dyDescent="0.2">
      <c r="A1040" s="271" t="s">
        <v>74</v>
      </c>
      <c r="B1040" s="271"/>
      <c r="C1040" s="279" t="s">
        <v>671</v>
      </c>
      <c r="D1040" s="271" t="s">
        <v>24</v>
      </c>
      <c r="E1040" s="271" t="s">
        <v>672</v>
      </c>
      <c r="F1040" s="405" t="s">
        <v>75</v>
      </c>
      <c r="G1040" s="405"/>
      <c r="H1040" s="6" t="s">
        <v>95</v>
      </c>
      <c r="I1040" s="279" t="s">
        <v>76</v>
      </c>
      <c r="J1040" s="279" t="s">
        <v>192</v>
      </c>
      <c r="K1040" s="7">
        <v>0.02</v>
      </c>
    </row>
    <row r="1041" spans="1:11" ht="21.95" customHeight="1" x14ac:dyDescent="0.2">
      <c r="A1041" s="271" t="s">
        <v>74</v>
      </c>
      <c r="B1041" s="271"/>
      <c r="C1041" s="279" t="s">
        <v>673</v>
      </c>
      <c r="D1041" s="271" t="s">
        <v>24</v>
      </c>
      <c r="E1041" s="271" t="s">
        <v>674</v>
      </c>
      <c r="F1041" s="405" t="s">
        <v>675</v>
      </c>
      <c r="G1041" s="405"/>
      <c r="H1041" s="6" t="s">
        <v>95</v>
      </c>
      <c r="I1041" s="279" t="s">
        <v>76</v>
      </c>
      <c r="J1041" s="279" t="s">
        <v>676</v>
      </c>
      <c r="K1041" s="7">
        <v>0.43</v>
      </c>
    </row>
    <row r="1042" spans="1:11" x14ac:dyDescent="0.2">
      <c r="A1042" s="272"/>
      <c r="B1042" s="272"/>
      <c r="C1042" s="272"/>
      <c r="D1042" s="272"/>
      <c r="E1042" s="272"/>
      <c r="F1042" s="272" t="s">
        <v>77</v>
      </c>
      <c r="G1042" s="272" t="s">
        <v>1108</v>
      </c>
      <c r="H1042" s="272" t="s">
        <v>79</v>
      </c>
      <c r="I1042" s="272" t="s">
        <v>78</v>
      </c>
      <c r="J1042" s="272" t="s">
        <v>80</v>
      </c>
      <c r="K1042" s="272" t="s">
        <v>1108</v>
      </c>
    </row>
    <row r="1043" spans="1:11" ht="15" thickBot="1" x14ac:dyDescent="0.25">
      <c r="A1043" s="272"/>
      <c r="B1043" s="272"/>
      <c r="C1043" s="272"/>
      <c r="D1043" s="272"/>
      <c r="E1043" s="272"/>
      <c r="F1043" s="272" t="s">
        <v>81</v>
      </c>
      <c r="G1043" s="272" t="s">
        <v>1442</v>
      </c>
      <c r="H1043" s="406" t="s">
        <v>82</v>
      </c>
      <c r="I1043" s="406"/>
      <c r="J1043" s="406" t="s">
        <v>1443</v>
      </c>
      <c r="K1043" s="406"/>
    </row>
    <row r="1044" spans="1:11" ht="0.95" customHeight="1" thickTop="1" x14ac:dyDescent="0.2">
      <c r="A1044" s="8"/>
      <c r="B1044" s="8"/>
      <c r="C1044" s="8"/>
      <c r="D1044" s="8"/>
      <c r="E1044" s="8"/>
      <c r="F1044" s="8"/>
      <c r="G1044" s="8"/>
      <c r="H1044" s="8"/>
      <c r="I1044" s="8"/>
      <c r="J1044" s="8"/>
      <c r="K1044" s="8"/>
    </row>
    <row r="1045" spans="1:11" ht="18" customHeight="1" x14ac:dyDescent="0.2">
      <c r="A1045" s="269"/>
      <c r="B1045" s="269" t="s">
        <v>49</v>
      </c>
      <c r="C1045" s="275" t="s">
        <v>28</v>
      </c>
      <c r="D1045" s="269" t="s">
        <v>16</v>
      </c>
      <c r="E1045" s="269" t="s">
        <v>25</v>
      </c>
      <c r="F1045" s="403" t="s">
        <v>33</v>
      </c>
      <c r="G1045" s="403"/>
      <c r="H1045" s="276" t="s">
        <v>20</v>
      </c>
      <c r="I1045" s="275" t="s">
        <v>45</v>
      </c>
      <c r="J1045" s="275" t="s">
        <v>70</v>
      </c>
      <c r="K1045" s="275" t="s">
        <v>34</v>
      </c>
    </row>
    <row r="1046" spans="1:11" ht="21.95" customHeight="1" x14ac:dyDescent="0.2">
      <c r="A1046" s="270" t="s">
        <v>71</v>
      </c>
      <c r="B1046" s="270"/>
      <c r="C1046" s="4" t="s">
        <v>837</v>
      </c>
      <c r="D1046" s="270" t="s">
        <v>24</v>
      </c>
      <c r="E1046" s="270" t="s">
        <v>838</v>
      </c>
      <c r="F1046" s="404" t="s">
        <v>94</v>
      </c>
      <c r="G1046" s="404"/>
      <c r="H1046" s="5" t="s">
        <v>95</v>
      </c>
      <c r="I1046" s="4">
        <v>1</v>
      </c>
      <c r="J1046" s="4" t="s">
        <v>839</v>
      </c>
      <c r="K1046" s="4" t="s">
        <v>839</v>
      </c>
    </row>
    <row r="1047" spans="1:11" ht="21.95" customHeight="1" x14ac:dyDescent="0.2">
      <c r="A1047" s="274" t="s">
        <v>86</v>
      </c>
      <c r="B1047" s="274"/>
      <c r="C1047" s="277" t="s">
        <v>127</v>
      </c>
      <c r="D1047" s="274" t="s">
        <v>24</v>
      </c>
      <c r="E1047" s="274" t="s">
        <v>128</v>
      </c>
      <c r="F1047" s="407" t="s">
        <v>94</v>
      </c>
      <c r="G1047" s="407"/>
      <c r="H1047" s="9" t="s">
        <v>95</v>
      </c>
      <c r="I1047" s="277" t="s">
        <v>76</v>
      </c>
      <c r="J1047" s="277" t="s">
        <v>129</v>
      </c>
      <c r="K1047" s="10">
        <v>0.69</v>
      </c>
    </row>
    <row r="1048" spans="1:11" ht="21.95" customHeight="1" x14ac:dyDescent="0.2">
      <c r="A1048" s="274" t="s">
        <v>86</v>
      </c>
      <c r="B1048" s="274"/>
      <c r="C1048" s="277" t="s">
        <v>948</v>
      </c>
      <c r="D1048" s="274" t="s">
        <v>24</v>
      </c>
      <c r="E1048" s="274" t="s">
        <v>949</v>
      </c>
      <c r="F1048" s="407" t="s">
        <v>94</v>
      </c>
      <c r="G1048" s="407"/>
      <c r="H1048" s="9" t="s">
        <v>95</v>
      </c>
      <c r="I1048" s="277" t="s">
        <v>76</v>
      </c>
      <c r="J1048" s="277" t="s">
        <v>112</v>
      </c>
      <c r="K1048" s="10">
        <v>0.11</v>
      </c>
    </row>
    <row r="1049" spans="1:11" ht="21.95" customHeight="1" x14ac:dyDescent="0.2">
      <c r="A1049" s="271" t="s">
        <v>74</v>
      </c>
      <c r="B1049" s="271"/>
      <c r="C1049" s="279" t="s">
        <v>662</v>
      </c>
      <c r="D1049" s="271" t="s">
        <v>24</v>
      </c>
      <c r="E1049" s="271" t="s">
        <v>663</v>
      </c>
      <c r="F1049" s="405" t="s">
        <v>664</v>
      </c>
      <c r="G1049" s="405"/>
      <c r="H1049" s="6" t="s">
        <v>95</v>
      </c>
      <c r="I1049" s="279" t="s">
        <v>76</v>
      </c>
      <c r="J1049" s="279" t="s">
        <v>90</v>
      </c>
      <c r="K1049" s="7">
        <v>0.01</v>
      </c>
    </row>
    <row r="1050" spans="1:11" ht="21.95" customHeight="1" x14ac:dyDescent="0.2">
      <c r="A1050" s="271" t="s">
        <v>74</v>
      </c>
      <c r="B1050" s="271"/>
      <c r="C1050" s="279" t="s">
        <v>668</v>
      </c>
      <c r="D1050" s="271" t="s">
        <v>24</v>
      </c>
      <c r="E1050" s="271" t="s">
        <v>669</v>
      </c>
      <c r="F1050" s="405" t="s">
        <v>664</v>
      </c>
      <c r="G1050" s="405"/>
      <c r="H1050" s="6" t="s">
        <v>95</v>
      </c>
      <c r="I1050" s="279" t="s">
        <v>76</v>
      </c>
      <c r="J1050" s="279" t="s">
        <v>670</v>
      </c>
      <c r="K1050" s="7">
        <v>0.37</v>
      </c>
    </row>
    <row r="1051" spans="1:11" ht="21.95" customHeight="1" x14ac:dyDescent="0.2">
      <c r="A1051" s="271" t="s">
        <v>74</v>
      </c>
      <c r="B1051" s="271"/>
      <c r="C1051" s="279" t="s">
        <v>950</v>
      </c>
      <c r="D1051" s="271" t="s">
        <v>24</v>
      </c>
      <c r="E1051" s="271" t="s">
        <v>951</v>
      </c>
      <c r="F1051" s="405" t="s">
        <v>130</v>
      </c>
      <c r="G1051" s="405"/>
      <c r="H1051" s="6" t="s">
        <v>95</v>
      </c>
      <c r="I1051" s="279" t="s">
        <v>76</v>
      </c>
      <c r="J1051" s="279" t="s">
        <v>824</v>
      </c>
      <c r="K1051" s="7">
        <v>12.53</v>
      </c>
    </row>
    <row r="1052" spans="1:11" ht="21.95" customHeight="1" x14ac:dyDescent="0.2">
      <c r="A1052" s="271" t="s">
        <v>74</v>
      </c>
      <c r="B1052" s="271"/>
      <c r="C1052" s="279" t="s">
        <v>671</v>
      </c>
      <c r="D1052" s="271" t="s">
        <v>24</v>
      </c>
      <c r="E1052" s="271" t="s">
        <v>672</v>
      </c>
      <c r="F1052" s="405" t="s">
        <v>75</v>
      </c>
      <c r="G1052" s="405"/>
      <c r="H1052" s="6" t="s">
        <v>95</v>
      </c>
      <c r="I1052" s="279" t="s">
        <v>76</v>
      </c>
      <c r="J1052" s="279" t="s">
        <v>192</v>
      </c>
      <c r="K1052" s="7">
        <v>0.02</v>
      </c>
    </row>
    <row r="1053" spans="1:11" ht="21.95" customHeight="1" x14ac:dyDescent="0.2">
      <c r="A1053" s="271" t="s">
        <v>74</v>
      </c>
      <c r="B1053" s="271"/>
      <c r="C1053" s="279" t="s">
        <v>673</v>
      </c>
      <c r="D1053" s="271" t="s">
        <v>24</v>
      </c>
      <c r="E1053" s="271" t="s">
        <v>674</v>
      </c>
      <c r="F1053" s="405" t="s">
        <v>675</v>
      </c>
      <c r="G1053" s="405"/>
      <c r="H1053" s="6" t="s">
        <v>95</v>
      </c>
      <c r="I1053" s="279" t="s">
        <v>76</v>
      </c>
      <c r="J1053" s="279" t="s">
        <v>676</v>
      </c>
      <c r="K1053" s="7">
        <v>0.43</v>
      </c>
    </row>
    <row r="1054" spans="1:11" x14ac:dyDescent="0.2">
      <c r="A1054" s="272"/>
      <c r="B1054" s="272"/>
      <c r="C1054" s="272"/>
      <c r="D1054" s="272"/>
      <c r="E1054" s="272"/>
      <c r="F1054" s="272" t="s">
        <v>77</v>
      </c>
      <c r="G1054" s="272" t="s">
        <v>840</v>
      </c>
      <c r="H1054" s="272" t="s">
        <v>79</v>
      </c>
      <c r="I1054" s="272" t="s">
        <v>78</v>
      </c>
      <c r="J1054" s="272" t="s">
        <v>80</v>
      </c>
      <c r="K1054" s="272" t="s">
        <v>840</v>
      </c>
    </row>
    <row r="1055" spans="1:11" ht="15" thickBot="1" x14ac:dyDescent="0.25">
      <c r="A1055" s="272"/>
      <c r="B1055" s="272"/>
      <c r="C1055" s="272"/>
      <c r="D1055" s="272"/>
      <c r="E1055" s="272"/>
      <c r="F1055" s="272" t="s">
        <v>81</v>
      </c>
      <c r="G1055" s="272" t="s">
        <v>1364</v>
      </c>
      <c r="H1055" s="406" t="s">
        <v>82</v>
      </c>
      <c r="I1055" s="406"/>
      <c r="J1055" s="406" t="s">
        <v>1444</v>
      </c>
      <c r="K1055" s="406"/>
    </row>
    <row r="1056" spans="1:11" ht="0.95" customHeight="1" thickTop="1" x14ac:dyDescent="0.2">
      <c r="A1056" s="8"/>
      <c r="B1056" s="8"/>
      <c r="C1056" s="8"/>
      <c r="D1056" s="8"/>
      <c r="E1056" s="8"/>
      <c r="F1056" s="8"/>
      <c r="G1056" s="8"/>
      <c r="H1056" s="8"/>
      <c r="I1056" s="8"/>
      <c r="J1056" s="8"/>
      <c r="K1056" s="8"/>
    </row>
    <row r="1057" spans="1:11" ht="18" customHeight="1" x14ac:dyDescent="0.2">
      <c r="A1057" s="269"/>
      <c r="B1057" s="269" t="s">
        <v>49</v>
      </c>
      <c r="C1057" s="275" t="s">
        <v>28</v>
      </c>
      <c r="D1057" s="269" t="s">
        <v>16</v>
      </c>
      <c r="E1057" s="269" t="s">
        <v>25</v>
      </c>
      <c r="F1057" s="403" t="s">
        <v>33</v>
      </c>
      <c r="G1057" s="403"/>
      <c r="H1057" s="276" t="s">
        <v>20</v>
      </c>
      <c r="I1057" s="275" t="s">
        <v>45</v>
      </c>
      <c r="J1057" s="275" t="s">
        <v>70</v>
      </c>
      <c r="K1057" s="275" t="s">
        <v>34</v>
      </c>
    </row>
    <row r="1058" spans="1:11" ht="21.95" customHeight="1" x14ac:dyDescent="0.2">
      <c r="A1058" s="270" t="s">
        <v>71</v>
      </c>
      <c r="B1058" s="270"/>
      <c r="C1058" s="4" t="s">
        <v>272</v>
      </c>
      <c r="D1058" s="270" t="s">
        <v>24</v>
      </c>
      <c r="E1058" s="270" t="s">
        <v>273</v>
      </c>
      <c r="F1058" s="404" t="s">
        <v>94</v>
      </c>
      <c r="G1058" s="404"/>
      <c r="H1058" s="5" t="s">
        <v>95</v>
      </c>
      <c r="I1058" s="4">
        <v>1</v>
      </c>
      <c r="J1058" s="4" t="s">
        <v>274</v>
      </c>
      <c r="K1058" s="4" t="s">
        <v>274</v>
      </c>
    </row>
    <row r="1059" spans="1:11" ht="21.95" customHeight="1" x14ac:dyDescent="0.2">
      <c r="A1059" s="274" t="s">
        <v>86</v>
      </c>
      <c r="B1059" s="274"/>
      <c r="C1059" s="277" t="s">
        <v>127</v>
      </c>
      <c r="D1059" s="274" t="s">
        <v>24</v>
      </c>
      <c r="E1059" s="274" t="s">
        <v>128</v>
      </c>
      <c r="F1059" s="407" t="s">
        <v>94</v>
      </c>
      <c r="G1059" s="407"/>
      <c r="H1059" s="9" t="s">
        <v>95</v>
      </c>
      <c r="I1059" s="277" t="s">
        <v>76</v>
      </c>
      <c r="J1059" s="277" t="s">
        <v>129</v>
      </c>
      <c r="K1059" s="10">
        <v>0.69</v>
      </c>
    </row>
    <row r="1060" spans="1:11" ht="21.95" customHeight="1" x14ac:dyDescent="0.2">
      <c r="A1060" s="274" t="s">
        <v>86</v>
      </c>
      <c r="B1060" s="274"/>
      <c r="C1060" s="277" t="s">
        <v>952</v>
      </c>
      <c r="D1060" s="274" t="s">
        <v>24</v>
      </c>
      <c r="E1060" s="274" t="s">
        <v>953</v>
      </c>
      <c r="F1060" s="407" t="s">
        <v>94</v>
      </c>
      <c r="G1060" s="407"/>
      <c r="H1060" s="9" t="s">
        <v>95</v>
      </c>
      <c r="I1060" s="277" t="s">
        <v>76</v>
      </c>
      <c r="J1060" s="277" t="s">
        <v>719</v>
      </c>
      <c r="K1060" s="10">
        <v>0.06</v>
      </c>
    </row>
    <row r="1061" spans="1:11" ht="21.95" customHeight="1" x14ac:dyDescent="0.2">
      <c r="A1061" s="271" t="s">
        <v>74</v>
      </c>
      <c r="B1061" s="271"/>
      <c r="C1061" s="279" t="s">
        <v>662</v>
      </c>
      <c r="D1061" s="271" t="s">
        <v>24</v>
      </c>
      <c r="E1061" s="271" t="s">
        <v>663</v>
      </c>
      <c r="F1061" s="405" t="s">
        <v>664</v>
      </c>
      <c r="G1061" s="405"/>
      <c r="H1061" s="6" t="s">
        <v>95</v>
      </c>
      <c r="I1061" s="279" t="s">
        <v>76</v>
      </c>
      <c r="J1061" s="279" t="s">
        <v>90</v>
      </c>
      <c r="K1061" s="7">
        <v>0.01</v>
      </c>
    </row>
    <row r="1062" spans="1:11" ht="21.95" customHeight="1" x14ac:dyDescent="0.2">
      <c r="A1062" s="271" t="s">
        <v>74</v>
      </c>
      <c r="B1062" s="271"/>
      <c r="C1062" s="279" t="s">
        <v>668</v>
      </c>
      <c r="D1062" s="271" t="s">
        <v>24</v>
      </c>
      <c r="E1062" s="271" t="s">
        <v>669</v>
      </c>
      <c r="F1062" s="405" t="s">
        <v>664</v>
      </c>
      <c r="G1062" s="405"/>
      <c r="H1062" s="6" t="s">
        <v>95</v>
      </c>
      <c r="I1062" s="279" t="s">
        <v>76</v>
      </c>
      <c r="J1062" s="279" t="s">
        <v>670</v>
      </c>
      <c r="K1062" s="7">
        <v>0.37</v>
      </c>
    </row>
    <row r="1063" spans="1:11" ht="21.95" customHeight="1" x14ac:dyDescent="0.2">
      <c r="A1063" s="271" t="s">
        <v>74</v>
      </c>
      <c r="B1063" s="271"/>
      <c r="C1063" s="279" t="s">
        <v>954</v>
      </c>
      <c r="D1063" s="271" t="s">
        <v>24</v>
      </c>
      <c r="E1063" s="271" t="s">
        <v>955</v>
      </c>
      <c r="F1063" s="405" t="s">
        <v>130</v>
      </c>
      <c r="G1063" s="405"/>
      <c r="H1063" s="6" t="s">
        <v>95</v>
      </c>
      <c r="I1063" s="279" t="s">
        <v>76</v>
      </c>
      <c r="J1063" s="279" t="s">
        <v>956</v>
      </c>
      <c r="K1063" s="7">
        <v>7.51</v>
      </c>
    </row>
    <row r="1064" spans="1:11" ht="21.95" customHeight="1" x14ac:dyDescent="0.2">
      <c r="A1064" s="271" t="s">
        <v>74</v>
      </c>
      <c r="B1064" s="271"/>
      <c r="C1064" s="279" t="s">
        <v>671</v>
      </c>
      <c r="D1064" s="271" t="s">
        <v>24</v>
      </c>
      <c r="E1064" s="271" t="s">
        <v>672</v>
      </c>
      <c r="F1064" s="405" t="s">
        <v>75</v>
      </c>
      <c r="G1064" s="405"/>
      <c r="H1064" s="6" t="s">
        <v>95</v>
      </c>
      <c r="I1064" s="279" t="s">
        <v>76</v>
      </c>
      <c r="J1064" s="279" t="s">
        <v>192</v>
      </c>
      <c r="K1064" s="7">
        <v>0.02</v>
      </c>
    </row>
    <row r="1065" spans="1:11" ht="21.95" customHeight="1" x14ac:dyDescent="0.2">
      <c r="A1065" s="271" t="s">
        <v>74</v>
      </c>
      <c r="B1065" s="271"/>
      <c r="C1065" s="279" t="s">
        <v>673</v>
      </c>
      <c r="D1065" s="271" t="s">
        <v>24</v>
      </c>
      <c r="E1065" s="271" t="s">
        <v>674</v>
      </c>
      <c r="F1065" s="405" t="s">
        <v>675</v>
      </c>
      <c r="G1065" s="405"/>
      <c r="H1065" s="6" t="s">
        <v>95</v>
      </c>
      <c r="I1065" s="279" t="s">
        <v>76</v>
      </c>
      <c r="J1065" s="279" t="s">
        <v>676</v>
      </c>
      <c r="K1065" s="7">
        <v>0.43</v>
      </c>
    </row>
    <row r="1066" spans="1:11" x14ac:dyDescent="0.2">
      <c r="A1066" s="272"/>
      <c r="B1066" s="272"/>
      <c r="C1066" s="272"/>
      <c r="D1066" s="272"/>
      <c r="E1066" s="272"/>
      <c r="F1066" s="272" t="s">
        <v>77</v>
      </c>
      <c r="G1066" s="272" t="s">
        <v>1092</v>
      </c>
      <c r="H1066" s="272" t="s">
        <v>79</v>
      </c>
      <c r="I1066" s="272" t="s">
        <v>78</v>
      </c>
      <c r="J1066" s="272" t="s">
        <v>80</v>
      </c>
      <c r="K1066" s="272" t="s">
        <v>1092</v>
      </c>
    </row>
    <row r="1067" spans="1:11" ht="15" thickBot="1" x14ac:dyDescent="0.25">
      <c r="A1067" s="272"/>
      <c r="B1067" s="272"/>
      <c r="C1067" s="272"/>
      <c r="D1067" s="272"/>
      <c r="E1067" s="272"/>
      <c r="F1067" s="272" t="s">
        <v>81</v>
      </c>
      <c r="G1067" s="272" t="s">
        <v>1445</v>
      </c>
      <c r="H1067" s="406" t="s">
        <v>82</v>
      </c>
      <c r="I1067" s="406"/>
      <c r="J1067" s="406" t="s">
        <v>1446</v>
      </c>
      <c r="K1067" s="406"/>
    </row>
    <row r="1068" spans="1:11" ht="0.95" customHeight="1" thickTop="1" x14ac:dyDescent="0.2">
      <c r="A1068" s="8"/>
      <c r="B1068" s="8"/>
      <c r="C1068" s="8"/>
      <c r="D1068" s="8"/>
      <c r="E1068" s="8"/>
      <c r="F1068" s="8"/>
      <c r="G1068" s="8"/>
      <c r="H1068" s="8"/>
      <c r="I1068" s="8"/>
      <c r="J1068" s="8"/>
      <c r="K1068" s="8"/>
    </row>
    <row r="1069" spans="1:11" ht="18" customHeight="1" x14ac:dyDescent="0.2">
      <c r="A1069" s="269"/>
      <c r="B1069" s="269" t="s">
        <v>49</v>
      </c>
      <c r="C1069" s="275" t="s">
        <v>28</v>
      </c>
      <c r="D1069" s="269" t="s">
        <v>16</v>
      </c>
      <c r="E1069" s="269" t="s">
        <v>25</v>
      </c>
      <c r="F1069" s="403" t="s">
        <v>33</v>
      </c>
      <c r="G1069" s="403"/>
      <c r="H1069" s="276" t="s">
        <v>20</v>
      </c>
      <c r="I1069" s="275" t="s">
        <v>45</v>
      </c>
      <c r="J1069" s="275" t="s">
        <v>70</v>
      </c>
      <c r="K1069" s="275" t="s">
        <v>34</v>
      </c>
    </row>
    <row r="1070" spans="1:11" ht="21.95" customHeight="1" x14ac:dyDescent="0.2">
      <c r="A1070" s="270" t="s">
        <v>71</v>
      </c>
      <c r="B1070" s="270"/>
      <c r="C1070" s="4" t="s">
        <v>489</v>
      </c>
      <c r="D1070" s="270" t="s">
        <v>24</v>
      </c>
      <c r="E1070" s="270" t="s">
        <v>490</v>
      </c>
      <c r="F1070" s="404" t="s">
        <v>94</v>
      </c>
      <c r="G1070" s="404"/>
      <c r="H1070" s="5" t="s">
        <v>95</v>
      </c>
      <c r="I1070" s="4">
        <v>1</v>
      </c>
      <c r="J1070" s="4" t="s">
        <v>491</v>
      </c>
      <c r="K1070" s="4" t="s">
        <v>491</v>
      </c>
    </row>
    <row r="1071" spans="1:11" ht="21.95" customHeight="1" x14ac:dyDescent="0.2">
      <c r="A1071" s="274" t="s">
        <v>86</v>
      </c>
      <c r="B1071" s="274"/>
      <c r="C1071" s="277" t="s">
        <v>657</v>
      </c>
      <c r="D1071" s="274" t="s">
        <v>24</v>
      </c>
      <c r="E1071" s="274" t="s">
        <v>658</v>
      </c>
      <c r="F1071" s="407" t="s">
        <v>94</v>
      </c>
      <c r="G1071" s="407"/>
      <c r="H1071" s="9" t="s">
        <v>95</v>
      </c>
      <c r="I1071" s="277" t="s">
        <v>76</v>
      </c>
      <c r="J1071" s="277" t="s">
        <v>659</v>
      </c>
      <c r="K1071" s="10">
        <v>0.4</v>
      </c>
    </row>
    <row r="1072" spans="1:11" ht="21.95" customHeight="1" x14ac:dyDescent="0.2">
      <c r="A1072" s="274" t="s">
        <v>86</v>
      </c>
      <c r="B1072" s="274"/>
      <c r="C1072" s="277" t="s">
        <v>127</v>
      </c>
      <c r="D1072" s="274" t="s">
        <v>24</v>
      </c>
      <c r="E1072" s="274" t="s">
        <v>128</v>
      </c>
      <c r="F1072" s="407" t="s">
        <v>94</v>
      </c>
      <c r="G1072" s="407"/>
      <c r="H1072" s="9" t="s">
        <v>95</v>
      </c>
      <c r="I1072" s="277" t="s">
        <v>76</v>
      </c>
      <c r="J1072" s="277" t="s">
        <v>129</v>
      </c>
      <c r="K1072" s="10">
        <v>0.69</v>
      </c>
    </row>
    <row r="1073" spans="1:11" ht="21.95" customHeight="1" x14ac:dyDescent="0.2">
      <c r="A1073" s="274" t="s">
        <v>86</v>
      </c>
      <c r="B1073" s="274"/>
      <c r="C1073" s="277" t="s">
        <v>957</v>
      </c>
      <c r="D1073" s="274" t="s">
        <v>24</v>
      </c>
      <c r="E1073" s="274" t="s">
        <v>958</v>
      </c>
      <c r="F1073" s="407" t="s">
        <v>94</v>
      </c>
      <c r="G1073" s="407"/>
      <c r="H1073" s="9" t="s">
        <v>95</v>
      </c>
      <c r="I1073" s="277" t="s">
        <v>76</v>
      </c>
      <c r="J1073" s="277" t="s">
        <v>782</v>
      </c>
      <c r="K1073" s="10">
        <v>0.2</v>
      </c>
    </row>
    <row r="1074" spans="1:11" ht="21.95" customHeight="1" x14ac:dyDescent="0.2">
      <c r="A1074" s="271" t="s">
        <v>74</v>
      </c>
      <c r="B1074" s="271"/>
      <c r="C1074" s="279" t="s">
        <v>662</v>
      </c>
      <c r="D1074" s="271" t="s">
        <v>24</v>
      </c>
      <c r="E1074" s="271" t="s">
        <v>663</v>
      </c>
      <c r="F1074" s="405" t="s">
        <v>664</v>
      </c>
      <c r="G1074" s="405"/>
      <c r="H1074" s="6" t="s">
        <v>95</v>
      </c>
      <c r="I1074" s="279" t="s">
        <v>76</v>
      </c>
      <c r="J1074" s="279" t="s">
        <v>90</v>
      </c>
      <c r="K1074" s="7">
        <v>0.01</v>
      </c>
    </row>
    <row r="1075" spans="1:11" ht="21.95" customHeight="1" x14ac:dyDescent="0.2">
      <c r="A1075" s="271" t="s">
        <v>74</v>
      </c>
      <c r="B1075" s="271"/>
      <c r="C1075" s="279" t="s">
        <v>668</v>
      </c>
      <c r="D1075" s="271" t="s">
        <v>24</v>
      </c>
      <c r="E1075" s="271" t="s">
        <v>669</v>
      </c>
      <c r="F1075" s="405" t="s">
        <v>664</v>
      </c>
      <c r="G1075" s="405"/>
      <c r="H1075" s="6" t="s">
        <v>95</v>
      </c>
      <c r="I1075" s="279" t="s">
        <v>76</v>
      </c>
      <c r="J1075" s="279" t="s">
        <v>670</v>
      </c>
      <c r="K1075" s="7">
        <v>0.37</v>
      </c>
    </row>
    <row r="1076" spans="1:11" ht="21.95" customHeight="1" x14ac:dyDescent="0.2">
      <c r="A1076" s="271" t="s">
        <v>74</v>
      </c>
      <c r="B1076" s="271"/>
      <c r="C1076" s="279" t="s">
        <v>959</v>
      </c>
      <c r="D1076" s="271" t="s">
        <v>24</v>
      </c>
      <c r="E1076" s="271" t="s">
        <v>960</v>
      </c>
      <c r="F1076" s="405" t="s">
        <v>130</v>
      </c>
      <c r="G1076" s="405"/>
      <c r="H1076" s="6" t="s">
        <v>95</v>
      </c>
      <c r="I1076" s="279" t="s">
        <v>76</v>
      </c>
      <c r="J1076" s="279" t="s">
        <v>830</v>
      </c>
      <c r="K1076" s="7">
        <v>12.14</v>
      </c>
    </row>
    <row r="1077" spans="1:11" ht="21.95" customHeight="1" x14ac:dyDescent="0.2">
      <c r="A1077" s="271" t="s">
        <v>74</v>
      </c>
      <c r="B1077" s="271"/>
      <c r="C1077" s="279" t="s">
        <v>671</v>
      </c>
      <c r="D1077" s="271" t="s">
        <v>24</v>
      </c>
      <c r="E1077" s="271" t="s">
        <v>672</v>
      </c>
      <c r="F1077" s="405" t="s">
        <v>75</v>
      </c>
      <c r="G1077" s="405"/>
      <c r="H1077" s="6" t="s">
        <v>95</v>
      </c>
      <c r="I1077" s="279" t="s">
        <v>76</v>
      </c>
      <c r="J1077" s="279" t="s">
        <v>192</v>
      </c>
      <c r="K1077" s="7">
        <v>0.02</v>
      </c>
    </row>
    <row r="1078" spans="1:11" ht="21.95" customHeight="1" x14ac:dyDescent="0.2">
      <c r="A1078" s="271" t="s">
        <v>74</v>
      </c>
      <c r="B1078" s="271"/>
      <c r="C1078" s="279" t="s">
        <v>673</v>
      </c>
      <c r="D1078" s="271" t="s">
        <v>24</v>
      </c>
      <c r="E1078" s="271" t="s">
        <v>674</v>
      </c>
      <c r="F1078" s="405" t="s">
        <v>675</v>
      </c>
      <c r="G1078" s="405"/>
      <c r="H1078" s="6" t="s">
        <v>95</v>
      </c>
      <c r="I1078" s="279" t="s">
        <v>76</v>
      </c>
      <c r="J1078" s="279" t="s">
        <v>676</v>
      </c>
      <c r="K1078" s="7">
        <v>0.43</v>
      </c>
    </row>
    <row r="1079" spans="1:11" x14ac:dyDescent="0.2">
      <c r="A1079" s="272"/>
      <c r="B1079" s="272"/>
      <c r="C1079" s="272"/>
      <c r="D1079" s="272"/>
      <c r="E1079" s="272"/>
      <c r="F1079" s="272" t="s">
        <v>77</v>
      </c>
      <c r="G1079" s="272" t="s">
        <v>1109</v>
      </c>
      <c r="H1079" s="272" t="s">
        <v>79</v>
      </c>
      <c r="I1079" s="272" t="s">
        <v>78</v>
      </c>
      <c r="J1079" s="272" t="s">
        <v>80</v>
      </c>
      <c r="K1079" s="272" t="s">
        <v>1109</v>
      </c>
    </row>
    <row r="1080" spans="1:11" ht="15" thickBot="1" x14ac:dyDescent="0.25">
      <c r="A1080" s="272"/>
      <c r="B1080" s="272"/>
      <c r="C1080" s="272"/>
      <c r="D1080" s="272"/>
      <c r="E1080" s="272"/>
      <c r="F1080" s="272" t="s">
        <v>81</v>
      </c>
      <c r="G1080" s="272" t="s">
        <v>1447</v>
      </c>
      <c r="H1080" s="406" t="s">
        <v>82</v>
      </c>
      <c r="I1080" s="406"/>
      <c r="J1080" s="406" t="s">
        <v>1448</v>
      </c>
      <c r="K1080" s="406"/>
    </row>
    <row r="1081" spans="1:11" ht="0.95" customHeight="1" thickTop="1" x14ac:dyDescent="0.2">
      <c r="A1081" s="8"/>
      <c r="B1081" s="8"/>
      <c r="C1081" s="8"/>
      <c r="D1081" s="8"/>
      <c r="E1081" s="8"/>
      <c r="F1081" s="8"/>
      <c r="G1081" s="8"/>
      <c r="H1081" s="8"/>
      <c r="I1081" s="8"/>
      <c r="J1081" s="8"/>
      <c r="K1081" s="8"/>
    </row>
    <row r="1082" spans="1:11" ht="18" customHeight="1" x14ac:dyDescent="0.2">
      <c r="A1082" s="269"/>
      <c r="B1082" s="269" t="s">
        <v>49</v>
      </c>
      <c r="C1082" s="275" t="s">
        <v>28</v>
      </c>
      <c r="D1082" s="269" t="s">
        <v>16</v>
      </c>
      <c r="E1082" s="269" t="s">
        <v>25</v>
      </c>
      <c r="F1082" s="403" t="s">
        <v>33</v>
      </c>
      <c r="G1082" s="403"/>
      <c r="H1082" s="276" t="s">
        <v>20</v>
      </c>
      <c r="I1082" s="275" t="s">
        <v>45</v>
      </c>
      <c r="J1082" s="275" t="s">
        <v>70</v>
      </c>
      <c r="K1082" s="275" t="s">
        <v>34</v>
      </c>
    </row>
    <row r="1083" spans="1:11" ht="21.95" customHeight="1" x14ac:dyDescent="0.2">
      <c r="A1083" s="270" t="s">
        <v>71</v>
      </c>
      <c r="B1083" s="270"/>
      <c r="C1083" s="4" t="s">
        <v>136</v>
      </c>
      <c r="D1083" s="270" t="s">
        <v>24</v>
      </c>
      <c r="E1083" s="270" t="s">
        <v>137</v>
      </c>
      <c r="F1083" s="404" t="s">
        <v>94</v>
      </c>
      <c r="G1083" s="404"/>
      <c r="H1083" s="5" t="s">
        <v>95</v>
      </c>
      <c r="I1083" s="4">
        <v>1</v>
      </c>
      <c r="J1083" s="4" t="s">
        <v>139</v>
      </c>
      <c r="K1083" s="4" t="s">
        <v>139</v>
      </c>
    </row>
    <row r="1084" spans="1:11" ht="21.95" customHeight="1" x14ac:dyDescent="0.2">
      <c r="A1084" s="274" t="s">
        <v>86</v>
      </c>
      <c r="B1084" s="274"/>
      <c r="C1084" s="277" t="s">
        <v>657</v>
      </c>
      <c r="D1084" s="274" t="s">
        <v>24</v>
      </c>
      <c r="E1084" s="274" t="s">
        <v>658</v>
      </c>
      <c r="F1084" s="407" t="s">
        <v>94</v>
      </c>
      <c r="G1084" s="407"/>
      <c r="H1084" s="9" t="s">
        <v>95</v>
      </c>
      <c r="I1084" s="277" t="s">
        <v>76</v>
      </c>
      <c r="J1084" s="277" t="s">
        <v>659</v>
      </c>
      <c r="K1084" s="10">
        <v>0.4</v>
      </c>
    </row>
    <row r="1085" spans="1:11" ht="21.95" customHeight="1" x14ac:dyDescent="0.2">
      <c r="A1085" s="274" t="s">
        <v>86</v>
      </c>
      <c r="B1085" s="274"/>
      <c r="C1085" s="277" t="s">
        <v>127</v>
      </c>
      <c r="D1085" s="274" t="s">
        <v>24</v>
      </c>
      <c r="E1085" s="274" t="s">
        <v>128</v>
      </c>
      <c r="F1085" s="407" t="s">
        <v>94</v>
      </c>
      <c r="G1085" s="407"/>
      <c r="H1085" s="9" t="s">
        <v>95</v>
      </c>
      <c r="I1085" s="277" t="s">
        <v>76</v>
      </c>
      <c r="J1085" s="277" t="s">
        <v>129</v>
      </c>
      <c r="K1085" s="10">
        <v>0.69</v>
      </c>
    </row>
    <row r="1086" spans="1:11" ht="21.95" customHeight="1" x14ac:dyDescent="0.2">
      <c r="A1086" s="274" t="s">
        <v>86</v>
      </c>
      <c r="B1086" s="274"/>
      <c r="C1086" s="277" t="s">
        <v>961</v>
      </c>
      <c r="D1086" s="274" t="s">
        <v>24</v>
      </c>
      <c r="E1086" s="274" t="s">
        <v>962</v>
      </c>
      <c r="F1086" s="407" t="s">
        <v>94</v>
      </c>
      <c r="G1086" s="407"/>
      <c r="H1086" s="9" t="s">
        <v>95</v>
      </c>
      <c r="I1086" s="277" t="s">
        <v>76</v>
      </c>
      <c r="J1086" s="277" t="s">
        <v>525</v>
      </c>
      <c r="K1086" s="10">
        <v>0.14000000000000001</v>
      </c>
    </row>
    <row r="1087" spans="1:11" ht="21.95" customHeight="1" x14ac:dyDescent="0.2">
      <c r="A1087" s="271" t="s">
        <v>74</v>
      </c>
      <c r="B1087" s="271"/>
      <c r="C1087" s="279" t="s">
        <v>662</v>
      </c>
      <c r="D1087" s="271" t="s">
        <v>24</v>
      </c>
      <c r="E1087" s="271" t="s">
        <v>663</v>
      </c>
      <c r="F1087" s="405" t="s">
        <v>664</v>
      </c>
      <c r="G1087" s="405"/>
      <c r="H1087" s="6" t="s">
        <v>95</v>
      </c>
      <c r="I1087" s="279" t="s">
        <v>76</v>
      </c>
      <c r="J1087" s="279" t="s">
        <v>90</v>
      </c>
      <c r="K1087" s="7">
        <v>0.01</v>
      </c>
    </row>
    <row r="1088" spans="1:11" ht="21.95" customHeight="1" x14ac:dyDescent="0.2">
      <c r="A1088" s="271" t="s">
        <v>74</v>
      </c>
      <c r="B1088" s="271"/>
      <c r="C1088" s="279" t="s">
        <v>668</v>
      </c>
      <c r="D1088" s="271" t="s">
        <v>24</v>
      </c>
      <c r="E1088" s="271" t="s">
        <v>669</v>
      </c>
      <c r="F1088" s="405" t="s">
        <v>664</v>
      </c>
      <c r="G1088" s="405"/>
      <c r="H1088" s="6" t="s">
        <v>95</v>
      </c>
      <c r="I1088" s="279" t="s">
        <v>76</v>
      </c>
      <c r="J1088" s="279" t="s">
        <v>670</v>
      </c>
      <c r="K1088" s="7">
        <v>0.37</v>
      </c>
    </row>
    <row r="1089" spans="1:11" ht="21.95" customHeight="1" x14ac:dyDescent="0.2">
      <c r="A1089" s="271" t="s">
        <v>74</v>
      </c>
      <c r="B1089" s="271"/>
      <c r="C1089" s="279" t="s">
        <v>963</v>
      </c>
      <c r="D1089" s="271" t="s">
        <v>24</v>
      </c>
      <c r="E1089" s="271" t="s">
        <v>964</v>
      </c>
      <c r="F1089" s="405" t="s">
        <v>130</v>
      </c>
      <c r="G1089" s="405"/>
      <c r="H1089" s="6" t="s">
        <v>95</v>
      </c>
      <c r="I1089" s="279" t="s">
        <v>76</v>
      </c>
      <c r="J1089" s="279" t="s">
        <v>830</v>
      </c>
      <c r="K1089" s="7">
        <v>12.14</v>
      </c>
    </row>
    <row r="1090" spans="1:11" ht="21.95" customHeight="1" x14ac:dyDescent="0.2">
      <c r="A1090" s="271" t="s">
        <v>74</v>
      </c>
      <c r="B1090" s="271"/>
      <c r="C1090" s="279" t="s">
        <v>671</v>
      </c>
      <c r="D1090" s="271" t="s">
        <v>24</v>
      </c>
      <c r="E1090" s="271" t="s">
        <v>672</v>
      </c>
      <c r="F1090" s="405" t="s">
        <v>75</v>
      </c>
      <c r="G1090" s="405"/>
      <c r="H1090" s="6" t="s">
        <v>95</v>
      </c>
      <c r="I1090" s="279" t="s">
        <v>76</v>
      </c>
      <c r="J1090" s="279" t="s">
        <v>192</v>
      </c>
      <c r="K1090" s="7">
        <v>0.02</v>
      </c>
    </row>
    <row r="1091" spans="1:11" ht="21.95" customHeight="1" x14ac:dyDescent="0.2">
      <c r="A1091" s="271" t="s">
        <v>74</v>
      </c>
      <c r="B1091" s="271"/>
      <c r="C1091" s="279" t="s">
        <v>673</v>
      </c>
      <c r="D1091" s="271" t="s">
        <v>24</v>
      </c>
      <c r="E1091" s="271" t="s">
        <v>674</v>
      </c>
      <c r="F1091" s="405" t="s">
        <v>675</v>
      </c>
      <c r="G1091" s="405"/>
      <c r="H1091" s="6" t="s">
        <v>95</v>
      </c>
      <c r="I1091" s="279" t="s">
        <v>76</v>
      </c>
      <c r="J1091" s="279" t="s">
        <v>676</v>
      </c>
      <c r="K1091" s="7">
        <v>0.43</v>
      </c>
    </row>
    <row r="1092" spans="1:11" x14ac:dyDescent="0.2">
      <c r="A1092" s="272"/>
      <c r="B1092" s="272"/>
      <c r="C1092" s="272"/>
      <c r="D1092" s="272"/>
      <c r="E1092" s="272"/>
      <c r="F1092" s="272" t="s">
        <v>77</v>
      </c>
      <c r="G1092" s="272" t="s">
        <v>1110</v>
      </c>
      <c r="H1092" s="272" t="s">
        <v>79</v>
      </c>
      <c r="I1092" s="272" t="s">
        <v>78</v>
      </c>
      <c r="J1092" s="272" t="s">
        <v>80</v>
      </c>
      <c r="K1092" s="272" t="s">
        <v>1110</v>
      </c>
    </row>
    <row r="1093" spans="1:11" ht="15" thickBot="1" x14ac:dyDescent="0.25">
      <c r="A1093" s="272"/>
      <c r="B1093" s="272"/>
      <c r="C1093" s="272"/>
      <c r="D1093" s="272"/>
      <c r="E1093" s="272"/>
      <c r="F1093" s="272" t="s">
        <v>81</v>
      </c>
      <c r="G1093" s="272" t="s">
        <v>1449</v>
      </c>
      <c r="H1093" s="406" t="s">
        <v>82</v>
      </c>
      <c r="I1093" s="406"/>
      <c r="J1093" s="406" t="s">
        <v>218</v>
      </c>
      <c r="K1093" s="406"/>
    </row>
    <row r="1094" spans="1:11" ht="0.95" customHeight="1" thickTop="1" x14ac:dyDescent="0.2">
      <c r="A1094" s="8"/>
      <c r="B1094" s="8"/>
      <c r="C1094" s="8"/>
      <c r="D1094" s="8"/>
      <c r="E1094" s="8"/>
      <c r="F1094" s="8"/>
      <c r="G1094" s="8"/>
      <c r="H1094" s="8"/>
      <c r="I1094" s="8"/>
      <c r="J1094" s="8"/>
      <c r="K1094" s="8"/>
    </row>
    <row r="1095" spans="1:11" ht="18" customHeight="1" x14ac:dyDescent="0.2">
      <c r="A1095" s="269"/>
      <c r="B1095" s="269" t="s">
        <v>49</v>
      </c>
      <c r="C1095" s="275" t="s">
        <v>28</v>
      </c>
      <c r="D1095" s="269" t="s">
        <v>16</v>
      </c>
      <c r="E1095" s="269" t="s">
        <v>25</v>
      </c>
      <c r="F1095" s="403" t="s">
        <v>33</v>
      </c>
      <c r="G1095" s="403"/>
      <c r="H1095" s="276" t="s">
        <v>20</v>
      </c>
      <c r="I1095" s="275" t="s">
        <v>45</v>
      </c>
      <c r="J1095" s="275" t="s">
        <v>70</v>
      </c>
      <c r="K1095" s="275" t="s">
        <v>34</v>
      </c>
    </row>
    <row r="1096" spans="1:11" ht="21.95" customHeight="1" x14ac:dyDescent="0.2">
      <c r="A1096" s="270" t="s">
        <v>71</v>
      </c>
      <c r="B1096" s="270"/>
      <c r="C1096" s="4" t="s">
        <v>566</v>
      </c>
      <c r="D1096" s="270" t="s">
        <v>24</v>
      </c>
      <c r="E1096" s="270" t="s">
        <v>567</v>
      </c>
      <c r="F1096" s="404" t="s">
        <v>94</v>
      </c>
      <c r="G1096" s="404"/>
      <c r="H1096" s="5" t="s">
        <v>95</v>
      </c>
      <c r="I1096" s="4">
        <v>1</v>
      </c>
      <c r="J1096" s="4" t="s">
        <v>568</v>
      </c>
      <c r="K1096" s="4" t="s">
        <v>568</v>
      </c>
    </row>
    <row r="1097" spans="1:11" ht="21.95" customHeight="1" x14ac:dyDescent="0.2">
      <c r="A1097" s="274" t="s">
        <v>86</v>
      </c>
      <c r="B1097" s="274"/>
      <c r="C1097" s="277" t="s">
        <v>657</v>
      </c>
      <c r="D1097" s="274" t="s">
        <v>24</v>
      </c>
      <c r="E1097" s="274" t="s">
        <v>658</v>
      </c>
      <c r="F1097" s="407" t="s">
        <v>94</v>
      </c>
      <c r="G1097" s="407"/>
      <c r="H1097" s="9" t="s">
        <v>95</v>
      </c>
      <c r="I1097" s="277" t="s">
        <v>76</v>
      </c>
      <c r="J1097" s="277" t="s">
        <v>659</v>
      </c>
      <c r="K1097" s="10">
        <v>0.4</v>
      </c>
    </row>
    <row r="1098" spans="1:11" ht="21.95" customHeight="1" x14ac:dyDescent="0.2">
      <c r="A1098" s="274" t="s">
        <v>86</v>
      </c>
      <c r="B1098" s="274"/>
      <c r="C1098" s="277" t="s">
        <v>127</v>
      </c>
      <c r="D1098" s="274" t="s">
        <v>24</v>
      </c>
      <c r="E1098" s="274" t="s">
        <v>128</v>
      </c>
      <c r="F1098" s="407" t="s">
        <v>94</v>
      </c>
      <c r="G1098" s="407"/>
      <c r="H1098" s="9" t="s">
        <v>95</v>
      </c>
      <c r="I1098" s="277" t="s">
        <v>76</v>
      </c>
      <c r="J1098" s="277" t="s">
        <v>129</v>
      </c>
      <c r="K1098" s="10">
        <v>0.69</v>
      </c>
    </row>
    <row r="1099" spans="1:11" ht="21.95" customHeight="1" x14ac:dyDescent="0.2">
      <c r="A1099" s="274" t="s">
        <v>86</v>
      </c>
      <c r="B1099" s="274"/>
      <c r="C1099" s="277" t="s">
        <v>965</v>
      </c>
      <c r="D1099" s="274" t="s">
        <v>24</v>
      </c>
      <c r="E1099" s="274" t="s">
        <v>966</v>
      </c>
      <c r="F1099" s="407" t="s">
        <v>94</v>
      </c>
      <c r="G1099" s="407"/>
      <c r="H1099" s="9" t="s">
        <v>95</v>
      </c>
      <c r="I1099" s="277" t="s">
        <v>76</v>
      </c>
      <c r="J1099" s="277" t="s">
        <v>153</v>
      </c>
      <c r="K1099" s="10">
        <v>0.15</v>
      </c>
    </row>
    <row r="1100" spans="1:11" ht="21.95" customHeight="1" x14ac:dyDescent="0.2">
      <c r="A1100" s="271" t="s">
        <v>74</v>
      </c>
      <c r="B1100" s="271"/>
      <c r="C1100" s="279" t="s">
        <v>662</v>
      </c>
      <c r="D1100" s="271" t="s">
        <v>24</v>
      </c>
      <c r="E1100" s="271" t="s">
        <v>663</v>
      </c>
      <c r="F1100" s="405" t="s">
        <v>664</v>
      </c>
      <c r="G1100" s="405"/>
      <c r="H1100" s="6" t="s">
        <v>95</v>
      </c>
      <c r="I1100" s="279" t="s">
        <v>76</v>
      </c>
      <c r="J1100" s="279" t="s">
        <v>90</v>
      </c>
      <c r="K1100" s="7">
        <v>0.01</v>
      </c>
    </row>
    <row r="1101" spans="1:11" ht="21.95" customHeight="1" x14ac:dyDescent="0.2">
      <c r="A1101" s="271" t="s">
        <v>74</v>
      </c>
      <c r="B1101" s="271"/>
      <c r="C1101" s="279" t="s">
        <v>668</v>
      </c>
      <c r="D1101" s="271" t="s">
        <v>24</v>
      </c>
      <c r="E1101" s="271" t="s">
        <v>669</v>
      </c>
      <c r="F1101" s="405" t="s">
        <v>664</v>
      </c>
      <c r="G1101" s="405"/>
      <c r="H1101" s="6" t="s">
        <v>95</v>
      </c>
      <c r="I1101" s="279" t="s">
        <v>76</v>
      </c>
      <c r="J1101" s="279" t="s">
        <v>670</v>
      </c>
      <c r="K1101" s="7">
        <v>0.37</v>
      </c>
    </row>
    <row r="1102" spans="1:11" ht="21.95" customHeight="1" x14ac:dyDescent="0.2">
      <c r="A1102" s="271" t="s">
        <v>74</v>
      </c>
      <c r="B1102" s="271"/>
      <c r="C1102" s="279" t="s">
        <v>967</v>
      </c>
      <c r="D1102" s="271" t="s">
        <v>24</v>
      </c>
      <c r="E1102" s="271" t="s">
        <v>968</v>
      </c>
      <c r="F1102" s="405" t="s">
        <v>130</v>
      </c>
      <c r="G1102" s="405"/>
      <c r="H1102" s="6" t="s">
        <v>95</v>
      </c>
      <c r="I1102" s="279" t="s">
        <v>76</v>
      </c>
      <c r="J1102" s="279" t="s">
        <v>969</v>
      </c>
      <c r="K1102" s="7">
        <v>12.81</v>
      </c>
    </row>
    <row r="1103" spans="1:11" ht="21.95" customHeight="1" x14ac:dyDescent="0.2">
      <c r="A1103" s="271" t="s">
        <v>74</v>
      </c>
      <c r="B1103" s="271"/>
      <c r="C1103" s="279" t="s">
        <v>671</v>
      </c>
      <c r="D1103" s="271" t="s">
        <v>24</v>
      </c>
      <c r="E1103" s="271" t="s">
        <v>672</v>
      </c>
      <c r="F1103" s="405" t="s">
        <v>75</v>
      </c>
      <c r="G1103" s="405"/>
      <c r="H1103" s="6" t="s">
        <v>95</v>
      </c>
      <c r="I1103" s="279" t="s">
        <v>76</v>
      </c>
      <c r="J1103" s="279" t="s">
        <v>192</v>
      </c>
      <c r="K1103" s="7">
        <v>0.02</v>
      </c>
    </row>
    <row r="1104" spans="1:11" ht="21.95" customHeight="1" x14ac:dyDescent="0.2">
      <c r="A1104" s="271" t="s">
        <v>74</v>
      </c>
      <c r="B1104" s="271"/>
      <c r="C1104" s="279" t="s">
        <v>673</v>
      </c>
      <c r="D1104" s="271" t="s">
        <v>24</v>
      </c>
      <c r="E1104" s="271" t="s">
        <v>674</v>
      </c>
      <c r="F1104" s="405" t="s">
        <v>675</v>
      </c>
      <c r="G1104" s="405"/>
      <c r="H1104" s="6" t="s">
        <v>95</v>
      </c>
      <c r="I1104" s="279" t="s">
        <v>76</v>
      </c>
      <c r="J1104" s="279" t="s">
        <v>676</v>
      </c>
      <c r="K1104" s="7">
        <v>0.43</v>
      </c>
    </row>
    <row r="1105" spans="1:11" x14ac:dyDescent="0.2">
      <c r="A1105" s="272"/>
      <c r="B1105" s="272"/>
      <c r="C1105" s="272"/>
      <c r="D1105" s="272"/>
      <c r="E1105" s="272"/>
      <c r="F1105" s="272" t="s">
        <v>77</v>
      </c>
      <c r="G1105" s="272" t="s">
        <v>1111</v>
      </c>
      <c r="H1105" s="272" t="s">
        <v>79</v>
      </c>
      <c r="I1105" s="272" t="s">
        <v>78</v>
      </c>
      <c r="J1105" s="272" t="s">
        <v>80</v>
      </c>
      <c r="K1105" s="272" t="s">
        <v>1111</v>
      </c>
    </row>
    <row r="1106" spans="1:11" ht="15" thickBot="1" x14ac:dyDescent="0.25">
      <c r="A1106" s="272"/>
      <c r="B1106" s="272"/>
      <c r="C1106" s="272"/>
      <c r="D1106" s="272"/>
      <c r="E1106" s="272"/>
      <c r="F1106" s="272" t="s">
        <v>81</v>
      </c>
      <c r="G1106" s="272" t="s">
        <v>1093</v>
      </c>
      <c r="H1106" s="406" t="s">
        <v>82</v>
      </c>
      <c r="I1106" s="406"/>
      <c r="J1106" s="406" t="s">
        <v>1450</v>
      </c>
      <c r="K1106" s="406"/>
    </row>
    <row r="1107" spans="1:11" ht="0.95" customHeight="1" thickTop="1" x14ac:dyDescent="0.2">
      <c r="A1107" s="8"/>
      <c r="B1107" s="8"/>
      <c r="C1107" s="8"/>
      <c r="D1107" s="8"/>
      <c r="E1107" s="8"/>
      <c r="F1107" s="8"/>
      <c r="G1107" s="8"/>
      <c r="H1107" s="8"/>
      <c r="I1107" s="8"/>
      <c r="J1107" s="8"/>
      <c r="K1107" s="8"/>
    </row>
    <row r="1108" spans="1:11" ht="18" customHeight="1" x14ac:dyDescent="0.2">
      <c r="A1108" s="269"/>
      <c r="B1108" s="269" t="s">
        <v>49</v>
      </c>
      <c r="C1108" s="275" t="s">
        <v>28</v>
      </c>
      <c r="D1108" s="269" t="s">
        <v>16</v>
      </c>
      <c r="E1108" s="269" t="s">
        <v>25</v>
      </c>
      <c r="F1108" s="403" t="s">
        <v>33</v>
      </c>
      <c r="G1108" s="403"/>
      <c r="H1108" s="276" t="s">
        <v>20</v>
      </c>
      <c r="I1108" s="275" t="s">
        <v>45</v>
      </c>
      <c r="J1108" s="275" t="s">
        <v>70</v>
      </c>
      <c r="K1108" s="275" t="s">
        <v>34</v>
      </c>
    </row>
    <row r="1109" spans="1:11" ht="21.95" customHeight="1" x14ac:dyDescent="0.2">
      <c r="A1109" s="270" t="s">
        <v>71</v>
      </c>
      <c r="B1109" s="270"/>
      <c r="C1109" s="4" t="s">
        <v>549</v>
      </c>
      <c r="D1109" s="270" t="s">
        <v>24</v>
      </c>
      <c r="E1109" s="270" t="s">
        <v>550</v>
      </c>
      <c r="F1109" s="404" t="s">
        <v>551</v>
      </c>
      <c r="G1109" s="404"/>
      <c r="H1109" s="5" t="s">
        <v>18</v>
      </c>
      <c r="I1109" s="4">
        <v>1</v>
      </c>
      <c r="J1109" s="4" t="s">
        <v>553</v>
      </c>
      <c r="K1109" s="4" t="s">
        <v>553</v>
      </c>
    </row>
    <row r="1110" spans="1:11" ht="21.95" customHeight="1" x14ac:dyDescent="0.2">
      <c r="A1110" s="274" t="s">
        <v>86</v>
      </c>
      <c r="B1110" s="274"/>
      <c r="C1110" s="277" t="s">
        <v>136</v>
      </c>
      <c r="D1110" s="274" t="s">
        <v>24</v>
      </c>
      <c r="E1110" s="274" t="s">
        <v>137</v>
      </c>
      <c r="F1110" s="407" t="s">
        <v>94</v>
      </c>
      <c r="G1110" s="407"/>
      <c r="H1110" s="9" t="s">
        <v>95</v>
      </c>
      <c r="I1110" s="277" t="s">
        <v>138</v>
      </c>
      <c r="J1110" s="277" t="s">
        <v>139</v>
      </c>
      <c r="K1110" s="10">
        <v>4.26</v>
      </c>
    </row>
    <row r="1111" spans="1:11" ht="21.95" customHeight="1" x14ac:dyDescent="0.2">
      <c r="A1111" s="274" t="s">
        <v>86</v>
      </c>
      <c r="B1111" s="274"/>
      <c r="C1111" s="277" t="s">
        <v>97</v>
      </c>
      <c r="D1111" s="274" t="s">
        <v>24</v>
      </c>
      <c r="E1111" s="274" t="s">
        <v>98</v>
      </c>
      <c r="F1111" s="407" t="s">
        <v>94</v>
      </c>
      <c r="G1111" s="407"/>
      <c r="H1111" s="9" t="s">
        <v>95</v>
      </c>
      <c r="I1111" s="277" t="s">
        <v>701</v>
      </c>
      <c r="J1111" s="277" t="s">
        <v>100</v>
      </c>
      <c r="K1111" s="10">
        <v>2.65</v>
      </c>
    </row>
    <row r="1112" spans="1:11" ht="21.95" customHeight="1" x14ac:dyDescent="0.2">
      <c r="A1112" s="271" t="s">
        <v>74</v>
      </c>
      <c r="B1112" s="271"/>
      <c r="C1112" s="279" t="s">
        <v>1112</v>
      </c>
      <c r="D1112" s="271" t="s">
        <v>24</v>
      </c>
      <c r="E1112" s="271" t="s">
        <v>1113</v>
      </c>
      <c r="F1112" s="405" t="s">
        <v>103</v>
      </c>
      <c r="G1112" s="405"/>
      <c r="H1112" s="6" t="s">
        <v>147</v>
      </c>
      <c r="I1112" s="279" t="s">
        <v>851</v>
      </c>
      <c r="J1112" s="279" t="s">
        <v>1114</v>
      </c>
      <c r="K1112" s="7">
        <v>0.54</v>
      </c>
    </row>
    <row r="1113" spans="1:11" ht="21.95" customHeight="1" x14ac:dyDescent="0.2">
      <c r="A1113" s="271" t="s">
        <v>74</v>
      </c>
      <c r="B1113" s="271"/>
      <c r="C1113" s="279" t="s">
        <v>1115</v>
      </c>
      <c r="D1113" s="271" t="s">
        <v>24</v>
      </c>
      <c r="E1113" s="271" t="s">
        <v>1116</v>
      </c>
      <c r="F1113" s="405" t="s">
        <v>103</v>
      </c>
      <c r="G1113" s="405"/>
      <c r="H1113" s="6" t="s">
        <v>147</v>
      </c>
      <c r="I1113" s="279" t="s">
        <v>721</v>
      </c>
      <c r="J1113" s="279" t="s">
        <v>627</v>
      </c>
      <c r="K1113" s="7">
        <v>4.12</v>
      </c>
    </row>
    <row r="1114" spans="1:11" x14ac:dyDescent="0.2">
      <c r="A1114" s="272"/>
      <c r="B1114" s="272"/>
      <c r="C1114" s="272"/>
      <c r="D1114" s="272"/>
      <c r="E1114" s="272"/>
      <c r="F1114" s="272" t="s">
        <v>77</v>
      </c>
      <c r="G1114" s="272" t="s">
        <v>162</v>
      </c>
      <c r="H1114" s="272" t="s">
        <v>79</v>
      </c>
      <c r="I1114" s="272" t="s">
        <v>78</v>
      </c>
      <c r="J1114" s="272" t="s">
        <v>80</v>
      </c>
      <c r="K1114" s="272" t="s">
        <v>162</v>
      </c>
    </row>
    <row r="1115" spans="1:11" ht="15" thickBot="1" x14ac:dyDescent="0.25">
      <c r="A1115" s="272"/>
      <c r="B1115" s="272"/>
      <c r="C1115" s="272"/>
      <c r="D1115" s="272"/>
      <c r="E1115" s="272"/>
      <c r="F1115" s="272" t="s">
        <v>81</v>
      </c>
      <c r="G1115" s="272" t="s">
        <v>552</v>
      </c>
      <c r="H1115" s="406" t="s">
        <v>82</v>
      </c>
      <c r="I1115" s="406"/>
      <c r="J1115" s="406" t="s">
        <v>1451</v>
      </c>
      <c r="K1115" s="406"/>
    </row>
    <row r="1116" spans="1:11" ht="0.95" customHeight="1" thickTop="1" x14ac:dyDescent="0.2">
      <c r="A1116" s="8"/>
      <c r="B1116" s="8"/>
      <c r="C1116" s="8"/>
      <c r="D1116" s="8"/>
      <c r="E1116" s="8"/>
      <c r="F1116" s="8"/>
      <c r="G1116" s="8"/>
      <c r="H1116" s="8"/>
      <c r="I1116" s="8"/>
      <c r="J1116" s="8"/>
      <c r="K1116" s="8"/>
    </row>
    <row r="1117" spans="1:11" ht="18" customHeight="1" x14ac:dyDescent="0.2">
      <c r="A1117" s="269"/>
      <c r="B1117" s="269" t="s">
        <v>49</v>
      </c>
      <c r="C1117" s="275" t="s">
        <v>28</v>
      </c>
      <c r="D1117" s="269" t="s">
        <v>16</v>
      </c>
      <c r="E1117" s="269" t="s">
        <v>25</v>
      </c>
      <c r="F1117" s="403" t="s">
        <v>33</v>
      </c>
      <c r="G1117" s="403"/>
      <c r="H1117" s="276" t="s">
        <v>20</v>
      </c>
      <c r="I1117" s="275" t="s">
        <v>45</v>
      </c>
      <c r="J1117" s="275" t="s">
        <v>70</v>
      </c>
      <c r="K1117" s="275" t="s">
        <v>34</v>
      </c>
    </row>
    <row r="1118" spans="1:11" ht="33" customHeight="1" x14ac:dyDescent="0.2">
      <c r="A1118" s="270" t="s">
        <v>71</v>
      </c>
      <c r="B1118" s="270"/>
      <c r="C1118" s="4" t="s">
        <v>245</v>
      </c>
      <c r="D1118" s="270" t="s">
        <v>24</v>
      </c>
      <c r="E1118" s="270" t="s">
        <v>246</v>
      </c>
      <c r="F1118" s="404" t="s">
        <v>167</v>
      </c>
      <c r="G1118" s="404"/>
      <c r="H1118" s="5" t="s">
        <v>173</v>
      </c>
      <c r="I1118" s="4">
        <v>1</v>
      </c>
      <c r="J1118" s="4" t="s">
        <v>248</v>
      </c>
      <c r="K1118" s="4" t="s">
        <v>248</v>
      </c>
    </row>
    <row r="1119" spans="1:11" ht="33" customHeight="1" x14ac:dyDescent="0.2">
      <c r="A1119" s="274" t="s">
        <v>86</v>
      </c>
      <c r="B1119" s="274"/>
      <c r="C1119" s="277" t="s">
        <v>1117</v>
      </c>
      <c r="D1119" s="274" t="s">
        <v>24</v>
      </c>
      <c r="E1119" s="274" t="s">
        <v>1118</v>
      </c>
      <c r="F1119" s="407" t="s">
        <v>167</v>
      </c>
      <c r="G1119" s="407"/>
      <c r="H1119" s="9" t="s">
        <v>95</v>
      </c>
      <c r="I1119" s="277" t="s">
        <v>76</v>
      </c>
      <c r="J1119" s="277" t="s">
        <v>676</v>
      </c>
      <c r="K1119" s="10">
        <v>0.43</v>
      </c>
    </row>
    <row r="1120" spans="1:11" ht="33" customHeight="1" x14ac:dyDescent="0.2">
      <c r="A1120" s="274" t="s">
        <v>86</v>
      </c>
      <c r="B1120" s="274"/>
      <c r="C1120" s="277" t="s">
        <v>1119</v>
      </c>
      <c r="D1120" s="274" t="s">
        <v>24</v>
      </c>
      <c r="E1120" s="274" t="s">
        <v>1120</v>
      </c>
      <c r="F1120" s="407" t="s">
        <v>167</v>
      </c>
      <c r="G1120" s="407"/>
      <c r="H1120" s="9" t="s">
        <v>95</v>
      </c>
      <c r="I1120" s="277" t="s">
        <v>76</v>
      </c>
      <c r="J1120" s="277" t="s">
        <v>112</v>
      </c>
      <c r="K1120" s="10">
        <v>0.11</v>
      </c>
    </row>
    <row r="1121" spans="1:11" x14ac:dyDescent="0.2">
      <c r="A1121" s="272"/>
      <c r="B1121" s="272"/>
      <c r="C1121" s="272"/>
      <c r="D1121" s="272"/>
      <c r="E1121" s="272"/>
      <c r="F1121" s="272" t="s">
        <v>77</v>
      </c>
      <c r="G1121" s="272" t="s">
        <v>78</v>
      </c>
      <c r="H1121" s="272" t="s">
        <v>79</v>
      </c>
      <c r="I1121" s="272" t="s">
        <v>78</v>
      </c>
      <c r="J1121" s="272" t="s">
        <v>80</v>
      </c>
      <c r="K1121" s="272" t="s">
        <v>78</v>
      </c>
    </row>
    <row r="1122" spans="1:11" ht="15" thickBot="1" x14ac:dyDescent="0.25">
      <c r="A1122" s="272"/>
      <c r="B1122" s="272"/>
      <c r="C1122" s="272"/>
      <c r="D1122" s="272"/>
      <c r="E1122" s="272"/>
      <c r="F1122" s="272" t="s">
        <v>81</v>
      </c>
      <c r="G1122" s="272" t="s">
        <v>525</v>
      </c>
      <c r="H1122" s="406" t="s">
        <v>82</v>
      </c>
      <c r="I1122" s="406"/>
      <c r="J1122" s="406" t="s">
        <v>1452</v>
      </c>
      <c r="K1122" s="406"/>
    </row>
    <row r="1123" spans="1:11" ht="0.95" customHeight="1" thickTop="1" x14ac:dyDescent="0.2">
      <c r="A1123" s="8"/>
      <c r="B1123" s="8"/>
      <c r="C1123" s="8"/>
      <c r="D1123" s="8"/>
      <c r="E1123" s="8"/>
      <c r="F1123" s="8"/>
      <c r="G1123" s="8"/>
      <c r="H1123" s="8"/>
      <c r="I1123" s="8"/>
      <c r="J1123" s="8"/>
      <c r="K1123" s="8"/>
    </row>
    <row r="1124" spans="1:11" ht="18" customHeight="1" x14ac:dyDescent="0.2">
      <c r="A1124" s="269"/>
      <c r="B1124" s="269" t="s">
        <v>49</v>
      </c>
      <c r="C1124" s="275" t="s">
        <v>28</v>
      </c>
      <c r="D1124" s="269" t="s">
        <v>16</v>
      </c>
      <c r="E1124" s="269" t="s">
        <v>25</v>
      </c>
      <c r="F1124" s="403" t="s">
        <v>33</v>
      </c>
      <c r="G1124" s="403"/>
      <c r="H1124" s="276" t="s">
        <v>20</v>
      </c>
      <c r="I1124" s="275" t="s">
        <v>45</v>
      </c>
      <c r="J1124" s="275" t="s">
        <v>70</v>
      </c>
      <c r="K1124" s="275" t="s">
        <v>34</v>
      </c>
    </row>
    <row r="1125" spans="1:11" ht="33" customHeight="1" x14ac:dyDescent="0.2">
      <c r="A1125" s="270" t="s">
        <v>71</v>
      </c>
      <c r="B1125" s="270"/>
      <c r="C1125" s="4" t="s">
        <v>233</v>
      </c>
      <c r="D1125" s="270" t="s">
        <v>24</v>
      </c>
      <c r="E1125" s="270" t="s">
        <v>234</v>
      </c>
      <c r="F1125" s="404" t="s">
        <v>167</v>
      </c>
      <c r="G1125" s="404"/>
      <c r="H1125" s="5" t="s">
        <v>168</v>
      </c>
      <c r="I1125" s="4">
        <v>1</v>
      </c>
      <c r="J1125" s="4" t="s">
        <v>236</v>
      </c>
      <c r="K1125" s="4" t="s">
        <v>236</v>
      </c>
    </row>
    <row r="1126" spans="1:11" ht="33" customHeight="1" x14ac:dyDescent="0.2">
      <c r="A1126" s="274" t="s">
        <v>86</v>
      </c>
      <c r="B1126" s="274"/>
      <c r="C1126" s="277" t="s">
        <v>1117</v>
      </c>
      <c r="D1126" s="274" t="s">
        <v>24</v>
      </c>
      <c r="E1126" s="274" t="s">
        <v>1118</v>
      </c>
      <c r="F1126" s="407" t="s">
        <v>167</v>
      </c>
      <c r="G1126" s="407"/>
      <c r="H1126" s="9" t="s">
        <v>95</v>
      </c>
      <c r="I1126" s="277" t="s">
        <v>76</v>
      </c>
      <c r="J1126" s="277" t="s">
        <v>676</v>
      </c>
      <c r="K1126" s="10">
        <v>0.43</v>
      </c>
    </row>
    <row r="1127" spans="1:11" ht="33" customHeight="1" x14ac:dyDescent="0.2">
      <c r="A1127" s="274" t="s">
        <v>86</v>
      </c>
      <c r="B1127" s="274"/>
      <c r="C1127" s="277" t="s">
        <v>1121</v>
      </c>
      <c r="D1127" s="274" t="s">
        <v>24</v>
      </c>
      <c r="E1127" s="274" t="s">
        <v>1122</v>
      </c>
      <c r="F1127" s="407" t="s">
        <v>167</v>
      </c>
      <c r="G1127" s="407"/>
      <c r="H1127" s="9" t="s">
        <v>95</v>
      </c>
      <c r="I1127" s="277" t="s">
        <v>76</v>
      </c>
      <c r="J1127" s="277" t="s">
        <v>552</v>
      </c>
      <c r="K1127" s="10">
        <v>3.11</v>
      </c>
    </row>
    <row r="1128" spans="1:11" ht="33" customHeight="1" x14ac:dyDescent="0.2">
      <c r="A1128" s="274" t="s">
        <v>86</v>
      </c>
      <c r="B1128" s="274"/>
      <c r="C1128" s="277" t="s">
        <v>1123</v>
      </c>
      <c r="D1128" s="274" t="s">
        <v>24</v>
      </c>
      <c r="E1128" s="274" t="s">
        <v>1124</v>
      </c>
      <c r="F1128" s="407" t="s">
        <v>167</v>
      </c>
      <c r="G1128" s="407"/>
      <c r="H1128" s="9" t="s">
        <v>95</v>
      </c>
      <c r="I1128" s="277" t="s">
        <v>76</v>
      </c>
      <c r="J1128" s="277" t="s">
        <v>248</v>
      </c>
      <c r="K1128" s="10">
        <v>0.54</v>
      </c>
    </row>
    <row r="1129" spans="1:11" ht="33" customHeight="1" x14ac:dyDescent="0.2">
      <c r="A1129" s="274" t="s">
        <v>86</v>
      </c>
      <c r="B1129" s="274"/>
      <c r="C1129" s="277" t="s">
        <v>1119</v>
      </c>
      <c r="D1129" s="274" t="s">
        <v>24</v>
      </c>
      <c r="E1129" s="274" t="s">
        <v>1120</v>
      </c>
      <c r="F1129" s="407" t="s">
        <v>167</v>
      </c>
      <c r="G1129" s="407"/>
      <c r="H1129" s="9" t="s">
        <v>95</v>
      </c>
      <c r="I1129" s="277" t="s">
        <v>76</v>
      </c>
      <c r="J1129" s="277" t="s">
        <v>112</v>
      </c>
      <c r="K1129" s="10">
        <v>0.11</v>
      </c>
    </row>
    <row r="1130" spans="1:11" x14ac:dyDescent="0.2">
      <c r="A1130" s="272"/>
      <c r="B1130" s="272"/>
      <c r="C1130" s="272"/>
      <c r="D1130" s="272"/>
      <c r="E1130" s="272"/>
      <c r="F1130" s="272" t="s">
        <v>77</v>
      </c>
      <c r="G1130" s="272" t="s">
        <v>78</v>
      </c>
      <c r="H1130" s="272" t="s">
        <v>79</v>
      </c>
      <c r="I1130" s="272" t="s">
        <v>78</v>
      </c>
      <c r="J1130" s="272" t="s">
        <v>80</v>
      </c>
      <c r="K1130" s="272" t="s">
        <v>78</v>
      </c>
    </row>
    <row r="1131" spans="1:11" ht="15" thickBot="1" x14ac:dyDescent="0.25">
      <c r="A1131" s="272"/>
      <c r="B1131" s="272"/>
      <c r="C1131" s="272"/>
      <c r="D1131" s="272"/>
      <c r="E1131" s="272"/>
      <c r="F1131" s="272" t="s">
        <v>81</v>
      </c>
      <c r="G1131" s="272" t="s">
        <v>1453</v>
      </c>
      <c r="H1131" s="406" t="s">
        <v>82</v>
      </c>
      <c r="I1131" s="406"/>
      <c r="J1131" s="406" t="s">
        <v>1454</v>
      </c>
      <c r="K1131" s="406"/>
    </row>
    <row r="1132" spans="1:11" ht="0.95" customHeight="1" thickTop="1" x14ac:dyDescent="0.2">
      <c r="A1132" s="8"/>
      <c r="B1132" s="8"/>
      <c r="C1132" s="8"/>
      <c r="D1132" s="8"/>
      <c r="E1132" s="8"/>
      <c r="F1132" s="8"/>
      <c r="G1132" s="8"/>
      <c r="H1132" s="8"/>
      <c r="I1132" s="8"/>
      <c r="J1132" s="8"/>
      <c r="K1132" s="8"/>
    </row>
    <row r="1133" spans="1:11" ht="18" customHeight="1" x14ac:dyDescent="0.2">
      <c r="A1133" s="269"/>
      <c r="B1133" s="269" t="s">
        <v>49</v>
      </c>
      <c r="C1133" s="275" t="s">
        <v>28</v>
      </c>
      <c r="D1133" s="269" t="s">
        <v>16</v>
      </c>
      <c r="E1133" s="269" t="s">
        <v>25</v>
      </c>
      <c r="F1133" s="403" t="s">
        <v>33</v>
      </c>
      <c r="G1133" s="403"/>
      <c r="H1133" s="276" t="s">
        <v>20</v>
      </c>
      <c r="I1133" s="275" t="s">
        <v>45</v>
      </c>
      <c r="J1133" s="275" t="s">
        <v>70</v>
      </c>
      <c r="K1133" s="275" t="s">
        <v>34</v>
      </c>
    </row>
    <row r="1134" spans="1:11" ht="33" customHeight="1" x14ac:dyDescent="0.2">
      <c r="A1134" s="270" t="s">
        <v>71</v>
      </c>
      <c r="B1134" s="270"/>
      <c r="C1134" s="4" t="s">
        <v>1117</v>
      </c>
      <c r="D1134" s="270" t="s">
        <v>24</v>
      </c>
      <c r="E1134" s="270" t="s">
        <v>1118</v>
      </c>
      <c r="F1134" s="404" t="s">
        <v>167</v>
      </c>
      <c r="G1134" s="404"/>
      <c r="H1134" s="5" t="s">
        <v>95</v>
      </c>
      <c r="I1134" s="4">
        <v>1</v>
      </c>
      <c r="J1134" s="4" t="s">
        <v>676</v>
      </c>
      <c r="K1134" s="4" t="s">
        <v>676</v>
      </c>
    </row>
    <row r="1135" spans="1:11" ht="77.099999999999994" customHeight="1" x14ac:dyDescent="0.2">
      <c r="A1135" s="271" t="s">
        <v>74</v>
      </c>
      <c r="B1135" s="271"/>
      <c r="C1135" s="279" t="s">
        <v>1125</v>
      </c>
      <c r="D1135" s="271" t="s">
        <v>24</v>
      </c>
      <c r="E1135" s="271" t="s">
        <v>1126</v>
      </c>
      <c r="F1135" s="405" t="s">
        <v>133</v>
      </c>
      <c r="G1135" s="405"/>
      <c r="H1135" s="6" t="s">
        <v>32</v>
      </c>
      <c r="I1135" s="279" t="s">
        <v>848</v>
      </c>
      <c r="J1135" s="279" t="s">
        <v>1127</v>
      </c>
      <c r="K1135" s="7">
        <v>0.43</v>
      </c>
    </row>
    <row r="1136" spans="1:11" x14ac:dyDescent="0.2">
      <c r="A1136" s="272"/>
      <c r="B1136" s="272"/>
      <c r="C1136" s="272"/>
      <c r="D1136" s="272"/>
      <c r="E1136" s="272"/>
      <c r="F1136" s="272" t="s">
        <v>77</v>
      </c>
      <c r="G1136" s="272" t="s">
        <v>78</v>
      </c>
      <c r="H1136" s="272" t="s">
        <v>79</v>
      </c>
      <c r="I1136" s="272" t="s">
        <v>78</v>
      </c>
      <c r="J1136" s="272" t="s">
        <v>80</v>
      </c>
      <c r="K1136" s="272" t="s">
        <v>78</v>
      </c>
    </row>
    <row r="1137" spans="1:11" ht="15" thickBot="1" x14ac:dyDescent="0.25">
      <c r="A1137" s="272"/>
      <c r="B1137" s="272"/>
      <c r="C1137" s="272"/>
      <c r="D1137" s="272"/>
      <c r="E1137" s="272"/>
      <c r="F1137" s="272" t="s">
        <v>81</v>
      </c>
      <c r="G1137" s="272" t="s">
        <v>112</v>
      </c>
      <c r="H1137" s="406" t="s">
        <v>82</v>
      </c>
      <c r="I1137" s="406"/>
      <c r="J1137" s="406" t="s">
        <v>248</v>
      </c>
      <c r="K1137" s="406"/>
    </row>
    <row r="1138" spans="1:11" ht="0.95" customHeight="1" thickTop="1" x14ac:dyDescent="0.2">
      <c r="A1138" s="8"/>
      <c r="B1138" s="8"/>
      <c r="C1138" s="8"/>
      <c r="D1138" s="8"/>
      <c r="E1138" s="8"/>
      <c r="F1138" s="8"/>
      <c r="G1138" s="8"/>
      <c r="H1138" s="8"/>
      <c r="I1138" s="8"/>
      <c r="J1138" s="8"/>
      <c r="K1138" s="8"/>
    </row>
    <row r="1139" spans="1:11" ht="18" customHeight="1" x14ac:dyDescent="0.2">
      <c r="A1139" s="269"/>
      <c r="B1139" s="269" t="s">
        <v>49</v>
      </c>
      <c r="C1139" s="275" t="s">
        <v>28</v>
      </c>
      <c r="D1139" s="269" t="s">
        <v>16</v>
      </c>
      <c r="E1139" s="269" t="s">
        <v>25</v>
      </c>
      <c r="F1139" s="403" t="s">
        <v>33</v>
      </c>
      <c r="G1139" s="403"/>
      <c r="H1139" s="276" t="s">
        <v>20</v>
      </c>
      <c r="I1139" s="275" t="s">
        <v>45</v>
      </c>
      <c r="J1139" s="275" t="s">
        <v>70</v>
      </c>
      <c r="K1139" s="275" t="s">
        <v>34</v>
      </c>
    </row>
    <row r="1140" spans="1:11" ht="33" customHeight="1" x14ac:dyDescent="0.2">
      <c r="A1140" s="270" t="s">
        <v>71</v>
      </c>
      <c r="B1140" s="270"/>
      <c r="C1140" s="4" t="s">
        <v>1119</v>
      </c>
      <c r="D1140" s="270" t="s">
        <v>24</v>
      </c>
      <c r="E1140" s="270" t="s">
        <v>1120</v>
      </c>
      <c r="F1140" s="404" t="s">
        <v>167</v>
      </c>
      <c r="G1140" s="404"/>
      <c r="H1140" s="5" t="s">
        <v>95</v>
      </c>
      <c r="I1140" s="4">
        <v>1</v>
      </c>
      <c r="J1140" s="4" t="s">
        <v>112</v>
      </c>
      <c r="K1140" s="4" t="s">
        <v>112</v>
      </c>
    </row>
    <row r="1141" spans="1:11" ht="77.099999999999994" customHeight="1" x14ac:dyDescent="0.2">
      <c r="A1141" s="271" t="s">
        <v>74</v>
      </c>
      <c r="B1141" s="271"/>
      <c r="C1141" s="279" t="s">
        <v>1125</v>
      </c>
      <c r="D1141" s="271" t="s">
        <v>24</v>
      </c>
      <c r="E1141" s="271" t="s">
        <v>1126</v>
      </c>
      <c r="F1141" s="405" t="s">
        <v>133</v>
      </c>
      <c r="G1141" s="405"/>
      <c r="H1141" s="6" t="s">
        <v>32</v>
      </c>
      <c r="I1141" s="279" t="s">
        <v>772</v>
      </c>
      <c r="J1141" s="279" t="s">
        <v>1127</v>
      </c>
      <c r="K1141" s="7">
        <v>0.11</v>
      </c>
    </row>
    <row r="1142" spans="1:11" x14ac:dyDescent="0.2">
      <c r="A1142" s="272"/>
      <c r="B1142" s="272"/>
      <c r="C1142" s="272"/>
      <c r="D1142" s="272"/>
      <c r="E1142" s="272"/>
      <c r="F1142" s="272" t="s">
        <v>77</v>
      </c>
      <c r="G1142" s="272" t="s">
        <v>78</v>
      </c>
      <c r="H1142" s="272" t="s">
        <v>79</v>
      </c>
      <c r="I1142" s="272" t="s">
        <v>78</v>
      </c>
      <c r="J1142" s="272" t="s">
        <v>80</v>
      </c>
      <c r="K1142" s="272" t="s">
        <v>78</v>
      </c>
    </row>
    <row r="1143" spans="1:11" ht="15" thickBot="1" x14ac:dyDescent="0.25">
      <c r="A1143" s="272"/>
      <c r="B1143" s="272"/>
      <c r="C1143" s="272"/>
      <c r="D1143" s="272"/>
      <c r="E1143" s="272"/>
      <c r="F1143" s="272" t="s">
        <v>81</v>
      </c>
      <c r="G1143" s="272" t="s">
        <v>192</v>
      </c>
      <c r="H1143" s="406" t="s">
        <v>82</v>
      </c>
      <c r="I1143" s="406"/>
      <c r="J1143" s="406" t="s">
        <v>1381</v>
      </c>
      <c r="K1143" s="406"/>
    </row>
    <row r="1144" spans="1:11" ht="0.95" customHeight="1" thickTop="1" x14ac:dyDescent="0.2">
      <c r="A1144" s="8"/>
      <c r="B1144" s="8"/>
      <c r="C1144" s="8"/>
      <c r="D1144" s="8"/>
      <c r="E1144" s="8"/>
      <c r="F1144" s="8"/>
      <c r="G1144" s="8"/>
      <c r="H1144" s="8"/>
      <c r="I1144" s="8"/>
      <c r="J1144" s="8"/>
      <c r="K1144" s="8"/>
    </row>
    <row r="1145" spans="1:11" ht="18" customHeight="1" x14ac:dyDescent="0.2">
      <c r="A1145" s="269"/>
      <c r="B1145" s="269" t="s">
        <v>49</v>
      </c>
      <c r="C1145" s="275" t="s">
        <v>28</v>
      </c>
      <c r="D1145" s="269" t="s">
        <v>16</v>
      </c>
      <c r="E1145" s="269" t="s">
        <v>25</v>
      </c>
      <c r="F1145" s="403" t="s">
        <v>33</v>
      </c>
      <c r="G1145" s="403"/>
      <c r="H1145" s="276" t="s">
        <v>20</v>
      </c>
      <c r="I1145" s="275" t="s">
        <v>45</v>
      </c>
      <c r="J1145" s="275" t="s">
        <v>70</v>
      </c>
      <c r="K1145" s="275" t="s">
        <v>34</v>
      </c>
    </row>
    <row r="1146" spans="1:11" ht="33" customHeight="1" x14ac:dyDescent="0.2">
      <c r="A1146" s="270" t="s">
        <v>71</v>
      </c>
      <c r="B1146" s="270"/>
      <c r="C1146" s="4" t="s">
        <v>1123</v>
      </c>
      <c r="D1146" s="270" t="s">
        <v>24</v>
      </c>
      <c r="E1146" s="270" t="s">
        <v>1124</v>
      </c>
      <c r="F1146" s="404" t="s">
        <v>167</v>
      </c>
      <c r="G1146" s="404"/>
      <c r="H1146" s="5" t="s">
        <v>95</v>
      </c>
      <c r="I1146" s="4">
        <v>1</v>
      </c>
      <c r="J1146" s="4" t="s">
        <v>248</v>
      </c>
      <c r="K1146" s="4" t="s">
        <v>248</v>
      </c>
    </row>
    <row r="1147" spans="1:11" ht="77.099999999999994" customHeight="1" x14ac:dyDescent="0.2">
      <c r="A1147" s="271" t="s">
        <v>74</v>
      </c>
      <c r="B1147" s="271"/>
      <c r="C1147" s="279" t="s">
        <v>1125</v>
      </c>
      <c r="D1147" s="271" t="s">
        <v>24</v>
      </c>
      <c r="E1147" s="271" t="s">
        <v>1126</v>
      </c>
      <c r="F1147" s="405" t="s">
        <v>133</v>
      </c>
      <c r="G1147" s="405"/>
      <c r="H1147" s="6" t="s">
        <v>32</v>
      </c>
      <c r="I1147" s="279" t="s">
        <v>852</v>
      </c>
      <c r="J1147" s="279" t="s">
        <v>1127</v>
      </c>
      <c r="K1147" s="7">
        <v>0.54</v>
      </c>
    </row>
    <row r="1148" spans="1:11" x14ac:dyDescent="0.2">
      <c r="A1148" s="272"/>
      <c r="B1148" s="272"/>
      <c r="C1148" s="272"/>
      <c r="D1148" s="272"/>
      <c r="E1148" s="272"/>
      <c r="F1148" s="272" t="s">
        <v>77</v>
      </c>
      <c r="G1148" s="272" t="s">
        <v>78</v>
      </c>
      <c r="H1148" s="272" t="s">
        <v>79</v>
      </c>
      <c r="I1148" s="272" t="s">
        <v>78</v>
      </c>
      <c r="J1148" s="272" t="s">
        <v>80</v>
      </c>
      <c r="K1148" s="272" t="s">
        <v>78</v>
      </c>
    </row>
    <row r="1149" spans="1:11" ht="15" thickBot="1" x14ac:dyDescent="0.25">
      <c r="A1149" s="272"/>
      <c r="B1149" s="272"/>
      <c r="C1149" s="272"/>
      <c r="D1149" s="272"/>
      <c r="E1149" s="272"/>
      <c r="F1149" s="272" t="s">
        <v>81</v>
      </c>
      <c r="G1149" s="272" t="s">
        <v>525</v>
      </c>
      <c r="H1149" s="406" t="s">
        <v>82</v>
      </c>
      <c r="I1149" s="406"/>
      <c r="J1149" s="406" t="s">
        <v>1452</v>
      </c>
      <c r="K1149" s="406"/>
    </row>
    <row r="1150" spans="1:11" ht="0.95" customHeight="1" thickTop="1" x14ac:dyDescent="0.2">
      <c r="A1150" s="8"/>
      <c r="B1150" s="8"/>
      <c r="C1150" s="8"/>
      <c r="D1150" s="8"/>
      <c r="E1150" s="8"/>
      <c r="F1150" s="8"/>
      <c r="G1150" s="8"/>
      <c r="H1150" s="8"/>
      <c r="I1150" s="8"/>
      <c r="J1150" s="8"/>
      <c r="K1150" s="8"/>
    </row>
    <row r="1151" spans="1:11" ht="18" customHeight="1" x14ac:dyDescent="0.2">
      <c r="A1151" s="269"/>
      <c r="B1151" s="269" t="s">
        <v>49</v>
      </c>
      <c r="C1151" s="275" t="s">
        <v>28</v>
      </c>
      <c r="D1151" s="269" t="s">
        <v>16</v>
      </c>
      <c r="E1151" s="269" t="s">
        <v>25</v>
      </c>
      <c r="F1151" s="403" t="s">
        <v>33</v>
      </c>
      <c r="G1151" s="403"/>
      <c r="H1151" s="276" t="s">
        <v>20</v>
      </c>
      <c r="I1151" s="275" t="s">
        <v>45</v>
      </c>
      <c r="J1151" s="275" t="s">
        <v>70</v>
      </c>
      <c r="K1151" s="275" t="s">
        <v>34</v>
      </c>
    </row>
    <row r="1152" spans="1:11" ht="33" customHeight="1" x14ac:dyDescent="0.2">
      <c r="A1152" s="270" t="s">
        <v>71</v>
      </c>
      <c r="B1152" s="270"/>
      <c r="C1152" s="4" t="s">
        <v>1121</v>
      </c>
      <c r="D1152" s="270" t="s">
        <v>24</v>
      </c>
      <c r="E1152" s="270" t="s">
        <v>1122</v>
      </c>
      <c r="F1152" s="404" t="s">
        <v>167</v>
      </c>
      <c r="G1152" s="404"/>
      <c r="H1152" s="5" t="s">
        <v>95</v>
      </c>
      <c r="I1152" s="4">
        <v>1</v>
      </c>
      <c r="J1152" s="4" t="s">
        <v>552</v>
      </c>
      <c r="K1152" s="4" t="s">
        <v>552</v>
      </c>
    </row>
    <row r="1153" spans="1:11" ht="21.95" customHeight="1" x14ac:dyDescent="0.2">
      <c r="A1153" s="271" t="s">
        <v>74</v>
      </c>
      <c r="B1153" s="271"/>
      <c r="C1153" s="279" t="s">
        <v>853</v>
      </c>
      <c r="D1153" s="271" t="s">
        <v>24</v>
      </c>
      <c r="E1153" s="271" t="s">
        <v>854</v>
      </c>
      <c r="F1153" s="405" t="s">
        <v>103</v>
      </c>
      <c r="G1153" s="405"/>
      <c r="H1153" s="6" t="s">
        <v>147</v>
      </c>
      <c r="I1153" s="279" t="s">
        <v>161</v>
      </c>
      <c r="J1153" s="279" t="s">
        <v>856</v>
      </c>
      <c r="K1153" s="7">
        <v>3.11</v>
      </c>
    </row>
    <row r="1154" spans="1:11" x14ac:dyDescent="0.2">
      <c r="A1154" s="272"/>
      <c r="B1154" s="272"/>
      <c r="C1154" s="272"/>
      <c r="D1154" s="272"/>
      <c r="E1154" s="272"/>
      <c r="F1154" s="272" t="s">
        <v>77</v>
      </c>
      <c r="G1154" s="272" t="s">
        <v>78</v>
      </c>
      <c r="H1154" s="272" t="s">
        <v>79</v>
      </c>
      <c r="I1154" s="272" t="s">
        <v>78</v>
      </c>
      <c r="J1154" s="272" t="s">
        <v>80</v>
      </c>
      <c r="K1154" s="272" t="s">
        <v>78</v>
      </c>
    </row>
    <row r="1155" spans="1:11" ht="15" thickBot="1" x14ac:dyDescent="0.25">
      <c r="A1155" s="272"/>
      <c r="B1155" s="272"/>
      <c r="C1155" s="272"/>
      <c r="D1155" s="272"/>
      <c r="E1155" s="272"/>
      <c r="F1155" s="272" t="s">
        <v>81</v>
      </c>
      <c r="G1155" s="272" t="s">
        <v>1455</v>
      </c>
      <c r="H1155" s="406" t="s">
        <v>82</v>
      </c>
      <c r="I1155" s="406"/>
      <c r="J1155" s="406" t="s">
        <v>132</v>
      </c>
      <c r="K1155" s="406"/>
    </row>
    <row r="1156" spans="1:11" ht="0.95" customHeight="1" thickTop="1" x14ac:dyDescent="0.2">
      <c r="A1156" s="8"/>
      <c r="B1156" s="8"/>
      <c r="C1156" s="8"/>
      <c r="D1156" s="8"/>
      <c r="E1156" s="8"/>
      <c r="F1156" s="8"/>
      <c r="G1156" s="8"/>
      <c r="H1156" s="8"/>
      <c r="I1156" s="8"/>
      <c r="J1156" s="8"/>
      <c r="K1156" s="8"/>
    </row>
    <row r="1157" spans="1:11" ht="18" customHeight="1" x14ac:dyDescent="0.2">
      <c r="A1157" s="269"/>
      <c r="B1157" s="269" t="s">
        <v>49</v>
      </c>
      <c r="C1157" s="275" t="s">
        <v>28</v>
      </c>
      <c r="D1157" s="269" t="s">
        <v>16</v>
      </c>
      <c r="E1157" s="269" t="s">
        <v>25</v>
      </c>
      <c r="F1157" s="403" t="s">
        <v>33</v>
      </c>
      <c r="G1157" s="403"/>
      <c r="H1157" s="276" t="s">
        <v>20</v>
      </c>
      <c r="I1157" s="275" t="s">
        <v>45</v>
      </c>
      <c r="J1157" s="275" t="s">
        <v>70</v>
      </c>
      <c r="K1157" s="275" t="s">
        <v>34</v>
      </c>
    </row>
    <row r="1158" spans="1:11" ht="21.95" customHeight="1" x14ac:dyDescent="0.2">
      <c r="A1158" s="270" t="s">
        <v>71</v>
      </c>
      <c r="B1158" s="270"/>
      <c r="C1158" s="4" t="s">
        <v>97</v>
      </c>
      <c r="D1158" s="270" t="s">
        <v>24</v>
      </c>
      <c r="E1158" s="270" t="s">
        <v>98</v>
      </c>
      <c r="F1158" s="404" t="s">
        <v>94</v>
      </c>
      <c r="G1158" s="404"/>
      <c r="H1158" s="5" t="s">
        <v>95</v>
      </c>
      <c r="I1158" s="4">
        <v>1</v>
      </c>
      <c r="J1158" s="4" t="s">
        <v>100</v>
      </c>
      <c r="K1158" s="4" t="s">
        <v>100</v>
      </c>
    </row>
    <row r="1159" spans="1:11" ht="21.95" customHeight="1" x14ac:dyDescent="0.2">
      <c r="A1159" s="274" t="s">
        <v>86</v>
      </c>
      <c r="B1159" s="274"/>
      <c r="C1159" s="277" t="s">
        <v>657</v>
      </c>
      <c r="D1159" s="274" t="s">
        <v>24</v>
      </c>
      <c r="E1159" s="274" t="s">
        <v>658</v>
      </c>
      <c r="F1159" s="407" t="s">
        <v>94</v>
      </c>
      <c r="G1159" s="407"/>
      <c r="H1159" s="9" t="s">
        <v>95</v>
      </c>
      <c r="I1159" s="277" t="s">
        <v>76</v>
      </c>
      <c r="J1159" s="277" t="s">
        <v>659</v>
      </c>
      <c r="K1159" s="10">
        <v>0.4</v>
      </c>
    </row>
    <row r="1160" spans="1:11" ht="21.95" customHeight="1" x14ac:dyDescent="0.2">
      <c r="A1160" s="274" t="s">
        <v>86</v>
      </c>
      <c r="B1160" s="274"/>
      <c r="C1160" s="277" t="s">
        <v>127</v>
      </c>
      <c r="D1160" s="274" t="s">
        <v>24</v>
      </c>
      <c r="E1160" s="274" t="s">
        <v>128</v>
      </c>
      <c r="F1160" s="407" t="s">
        <v>94</v>
      </c>
      <c r="G1160" s="407"/>
      <c r="H1160" s="9" t="s">
        <v>95</v>
      </c>
      <c r="I1160" s="277" t="s">
        <v>76</v>
      </c>
      <c r="J1160" s="277" t="s">
        <v>129</v>
      </c>
      <c r="K1160" s="10">
        <v>0.69</v>
      </c>
    </row>
    <row r="1161" spans="1:11" ht="21.95" customHeight="1" x14ac:dyDescent="0.2">
      <c r="A1161" s="274" t="s">
        <v>86</v>
      </c>
      <c r="B1161" s="274"/>
      <c r="C1161" s="277" t="s">
        <v>970</v>
      </c>
      <c r="D1161" s="274" t="s">
        <v>24</v>
      </c>
      <c r="E1161" s="274" t="s">
        <v>971</v>
      </c>
      <c r="F1161" s="407" t="s">
        <v>94</v>
      </c>
      <c r="G1161" s="407"/>
      <c r="H1161" s="9" t="s">
        <v>95</v>
      </c>
      <c r="I1161" s="277" t="s">
        <v>76</v>
      </c>
      <c r="J1161" s="277" t="s">
        <v>525</v>
      </c>
      <c r="K1161" s="10">
        <v>0.14000000000000001</v>
      </c>
    </row>
    <row r="1162" spans="1:11" ht="21.95" customHeight="1" x14ac:dyDescent="0.2">
      <c r="A1162" s="271" t="s">
        <v>74</v>
      </c>
      <c r="B1162" s="271"/>
      <c r="C1162" s="279" t="s">
        <v>662</v>
      </c>
      <c r="D1162" s="271" t="s">
        <v>24</v>
      </c>
      <c r="E1162" s="271" t="s">
        <v>663</v>
      </c>
      <c r="F1162" s="405" t="s">
        <v>664</v>
      </c>
      <c r="G1162" s="405"/>
      <c r="H1162" s="6" t="s">
        <v>95</v>
      </c>
      <c r="I1162" s="279" t="s">
        <v>76</v>
      </c>
      <c r="J1162" s="279" t="s">
        <v>90</v>
      </c>
      <c r="K1162" s="7">
        <v>0.01</v>
      </c>
    </row>
    <row r="1163" spans="1:11" ht="21.95" customHeight="1" x14ac:dyDescent="0.2">
      <c r="A1163" s="271" t="s">
        <v>74</v>
      </c>
      <c r="B1163" s="271"/>
      <c r="C1163" s="279" t="s">
        <v>668</v>
      </c>
      <c r="D1163" s="271" t="s">
        <v>24</v>
      </c>
      <c r="E1163" s="271" t="s">
        <v>669</v>
      </c>
      <c r="F1163" s="405" t="s">
        <v>664</v>
      </c>
      <c r="G1163" s="405"/>
      <c r="H1163" s="6" t="s">
        <v>95</v>
      </c>
      <c r="I1163" s="279" t="s">
        <v>76</v>
      </c>
      <c r="J1163" s="279" t="s">
        <v>670</v>
      </c>
      <c r="K1163" s="7">
        <v>0.37</v>
      </c>
    </row>
    <row r="1164" spans="1:11" ht="21.95" customHeight="1" x14ac:dyDescent="0.2">
      <c r="A1164" s="271" t="s">
        <v>74</v>
      </c>
      <c r="B1164" s="271"/>
      <c r="C1164" s="279" t="s">
        <v>671</v>
      </c>
      <c r="D1164" s="271" t="s">
        <v>24</v>
      </c>
      <c r="E1164" s="271" t="s">
        <v>672</v>
      </c>
      <c r="F1164" s="405" t="s">
        <v>75</v>
      </c>
      <c r="G1164" s="405"/>
      <c r="H1164" s="6" t="s">
        <v>95</v>
      </c>
      <c r="I1164" s="279" t="s">
        <v>76</v>
      </c>
      <c r="J1164" s="279" t="s">
        <v>192</v>
      </c>
      <c r="K1164" s="7">
        <v>0.02</v>
      </c>
    </row>
    <row r="1165" spans="1:11" ht="21.95" customHeight="1" x14ac:dyDescent="0.2">
      <c r="A1165" s="271" t="s">
        <v>74</v>
      </c>
      <c r="B1165" s="271"/>
      <c r="C1165" s="279" t="s">
        <v>972</v>
      </c>
      <c r="D1165" s="271" t="s">
        <v>24</v>
      </c>
      <c r="E1165" s="271" t="s">
        <v>973</v>
      </c>
      <c r="F1165" s="405" t="s">
        <v>130</v>
      </c>
      <c r="G1165" s="405"/>
      <c r="H1165" s="6" t="s">
        <v>95</v>
      </c>
      <c r="I1165" s="279" t="s">
        <v>76</v>
      </c>
      <c r="J1165" s="279" t="s">
        <v>974</v>
      </c>
      <c r="K1165" s="7">
        <v>8.5399999999999991</v>
      </c>
    </row>
    <row r="1166" spans="1:11" ht="21.95" customHeight="1" x14ac:dyDescent="0.2">
      <c r="A1166" s="271" t="s">
        <v>74</v>
      </c>
      <c r="B1166" s="271"/>
      <c r="C1166" s="279" t="s">
        <v>673</v>
      </c>
      <c r="D1166" s="271" t="s">
        <v>24</v>
      </c>
      <c r="E1166" s="271" t="s">
        <v>674</v>
      </c>
      <c r="F1166" s="405" t="s">
        <v>675</v>
      </c>
      <c r="G1166" s="405"/>
      <c r="H1166" s="6" t="s">
        <v>95</v>
      </c>
      <c r="I1166" s="279" t="s">
        <v>76</v>
      </c>
      <c r="J1166" s="279" t="s">
        <v>676</v>
      </c>
      <c r="K1166" s="7">
        <v>0.43</v>
      </c>
    </row>
    <row r="1167" spans="1:11" x14ac:dyDescent="0.2">
      <c r="A1167" s="272"/>
      <c r="B1167" s="272"/>
      <c r="C1167" s="272"/>
      <c r="D1167" s="272"/>
      <c r="E1167" s="272"/>
      <c r="F1167" s="272" t="s">
        <v>77</v>
      </c>
      <c r="G1167" s="272" t="s">
        <v>1128</v>
      </c>
      <c r="H1167" s="272" t="s">
        <v>79</v>
      </c>
      <c r="I1167" s="272" t="s">
        <v>78</v>
      </c>
      <c r="J1167" s="272" t="s">
        <v>80</v>
      </c>
      <c r="K1167" s="272" t="s">
        <v>1128</v>
      </c>
    </row>
    <row r="1168" spans="1:11" ht="15" thickBot="1" x14ac:dyDescent="0.25">
      <c r="A1168" s="272"/>
      <c r="B1168" s="272"/>
      <c r="C1168" s="272"/>
      <c r="D1168" s="272"/>
      <c r="E1168" s="272"/>
      <c r="F1168" s="272" t="s">
        <v>81</v>
      </c>
      <c r="G1168" s="272" t="s">
        <v>1456</v>
      </c>
      <c r="H1168" s="406" t="s">
        <v>82</v>
      </c>
      <c r="I1168" s="406"/>
      <c r="J1168" s="406" t="s">
        <v>1457</v>
      </c>
      <c r="K1168" s="406"/>
    </row>
    <row r="1169" spans="1:11" ht="0.95" customHeight="1" thickTop="1" x14ac:dyDescent="0.2">
      <c r="A1169" s="8"/>
      <c r="B1169" s="8"/>
      <c r="C1169" s="8"/>
      <c r="D1169" s="8"/>
      <c r="E1169" s="8"/>
      <c r="F1169" s="8"/>
      <c r="G1169" s="8"/>
      <c r="H1169" s="8"/>
      <c r="I1169" s="8"/>
      <c r="J1169" s="8"/>
      <c r="K1169" s="8"/>
    </row>
    <row r="1170" spans="1:11" ht="18" customHeight="1" x14ac:dyDescent="0.2">
      <c r="A1170" s="269"/>
      <c r="B1170" s="269" t="s">
        <v>49</v>
      </c>
      <c r="C1170" s="275" t="s">
        <v>28</v>
      </c>
      <c r="D1170" s="269" t="s">
        <v>16</v>
      </c>
      <c r="E1170" s="269" t="s">
        <v>25</v>
      </c>
      <c r="F1170" s="403" t="s">
        <v>33</v>
      </c>
      <c r="G1170" s="403"/>
      <c r="H1170" s="276" t="s">
        <v>20</v>
      </c>
      <c r="I1170" s="275" t="s">
        <v>45</v>
      </c>
      <c r="J1170" s="275" t="s">
        <v>70</v>
      </c>
      <c r="K1170" s="275" t="s">
        <v>34</v>
      </c>
    </row>
    <row r="1171" spans="1:11" ht="33" customHeight="1" x14ac:dyDescent="0.2">
      <c r="A1171" s="270" t="s">
        <v>71</v>
      </c>
      <c r="B1171" s="270"/>
      <c r="C1171" s="4" t="s">
        <v>529</v>
      </c>
      <c r="D1171" s="270" t="s">
        <v>13</v>
      </c>
      <c r="E1171" s="270" t="s">
        <v>530</v>
      </c>
      <c r="F1171" s="404" t="s">
        <v>60</v>
      </c>
      <c r="G1171" s="404"/>
      <c r="H1171" s="5" t="s">
        <v>18</v>
      </c>
      <c r="I1171" s="4">
        <v>1</v>
      </c>
      <c r="J1171" s="4" t="s">
        <v>531</v>
      </c>
      <c r="K1171" s="4" t="s">
        <v>531</v>
      </c>
    </row>
    <row r="1172" spans="1:11" ht="21.95" customHeight="1" x14ac:dyDescent="0.2">
      <c r="A1172" s="274" t="s">
        <v>86</v>
      </c>
      <c r="B1172" s="274"/>
      <c r="C1172" s="277" t="s">
        <v>92</v>
      </c>
      <c r="D1172" s="274" t="s">
        <v>24</v>
      </c>
      <c r="E1172" s="274" t="s">
        <v>93</v>
      </c>
      <c r="F1172" s="407" t="s">
        <v>94</v>
      </c>
      <c r="G1172" s="407"/>
      <c r="H1172" s="9" t="s">
        <v>95</v>
      </c>
      <c r="I1172" s="277" t="s">
        <v>135</v>
      </c>
      <c r="J1172" s="277" t="s">
        <v>96</v>
      </c>
      <c r="K1172" s="10">
        <v>11.33</v>
      </c>
    </row>
    <row r="1173" spans="1:11" ht="21.95" customHeight="1" x14ac:dyDescent="0.2">
      <c r="A1173" s="274" t="s">
        <v>86</v>
      </c>
      <c r="B1173" s="274"/>
      <c r="C1173" s="277" t="s">
        <v>136</v>
      </c>
      <c r="D1173" s="274" t="s">
        <v>24</v>
      </c>
      <c r="E1173" s="274" t="s">
        <v>137</v>
      </c>
      <c r="F1173" s="407" t="s">
        <v>94</v>
      </c>
      <c r="G1173" s="407"/>
      <c r="H1173" s="9" t="s">
        <v>95</v>
      </c>
      <c r="I1173" s="277" t="s">
        <v>138</v>
      </c>
      <c r="J1173" s="277" t="s">
        <v>139</v>
      </c>
      <c r="K1173" s="10">
        <v>4.26</v>
      </c>
    </row>
    <row r="1174" spans="1:11" ht="21.95" customHeight="1" x14ac:dyDescent="0.2">
      <c r="A1174" s="274" t="s">
        <v>86</v>
      </c>
      <c r="B1174" s="274"/>
      <c r="C1174" s="277" t="s">
        <v>97</v>
      </c>
      <c r="D1174" s="274" t="s">
        <v>24</v>
      </c>
      <c r="E1174" s="274" t="s">
        <v>98</v>
      </c>
      <c r="F1174" s="407" t="s">
        <v>94</v>
      </c>
      <c r="G1174" s="407"/>
      <c r="H1174" s="9" t="s">
        <v>95</v>
      </c>
      <c r="I1174" s="277" t="s">
        <v>140</v>
      </c>
      <c r="J1174" s="277" t="s">
        <v>100</v>
      </c>
      <c r="K1174" s="10">
        <v>10.07</v>
      </c>
    </row>
    <row r="1175" spans="1:11" ht="21.95" customHeight="1" x14ac:dyDescent="0.2">
      <c r="A1175" s="271" t="s">
        <v>74</v>
      </c>
      <c r="B1175" s="271"/>
      <c r="C1175" s="279" t="s">
        <v>141</v>
      </c>
      <c r="D1175" s="271" t="s">
        <v>24</v>
      </c>
      <c r="E1175" s="271" t="s">
        <v>142</v>
      </c>
      <c r="F1175" s="405" t="s">
        <v>103</v>
      </c>
      <c r="G1175" s="405"/>
      <c r="H1175" s="6" t="s">
        <v>111</v>
      </c>
      <c r="I1175" s="279" t="s">
        <v>143</v>
      </c>
      <c r="J1175" s="279" t="s">
        <v>144</v>
      </c>
      <c r="K1175" s="7">
        <v>0.38</v>
      </c>
    </row>
    <row r="1176" spans="1:11" ht="21.95" customHeight="1" x14ac:dyDescent="0.2">
      <c r="A1176" s="271" t="s">
        <v>74</v>
      </c>
      <c r="B1176" s="271"/>
      <c r="C1176" s="279" t="s">
        <v>101</v>
      </c>
      <c r="D1176" s="271" t="s">
        <v>24</v>
      </c>
      <c r="E1176" s="271" t="s">
        <v>102</v>
      </c>
      <c r="F1176" s="405" t="s">
        <v>103</v>
      </c>
      <c r="G1176" s="405"/>
      <c r="H1176" s="6" t="s">
        <v>15</v>
      </c>
      <c r="I1176" s="279" t="s">
        <v>150</v>
      </c>
      <c r="J1176" s="279" t="s">
        <v>105</v>
      </c>
      <c r="K1176" s="7">
        <v>10.11</v>
      </c>
    </row>
    <row r="1177" spans="1:11" ht="21.95" customHeight="1" x14ac:dyDescent="0.2">
      <c r="A1177" s="271" t="s">
        <v>74</v>
      </c>
      <c r="B1177" s="271"/>
      <c r="C1177" s="279" t="s">
        <v>151</v>
      </c>
      <c r="D1177" s="271" t="s">
        <v>24</v>
      </c>
      <c r="E1177" s="271" t="s">
        <v>152</v>
      </c>
      <c r="F1177" s="405" t="s">
        <v>103</v>
      </c>
      <c r="G1177" s="405"/>
      <c r="H1177" s="6" t="s">
        <v>111</v>
      </c>
      <c r="I1177" s="279" t="s">
        <v>153</v>
      </c>
      <c r="J1177" s="279" t="s">
        <v>154</v>
      </c>
      <c r="K1177" s="7">
        <v>1.5</v>
      </c>
    </row>
    <row r="1178" spans="1:11" ht="21.95" customHeight="1" x14ac:dyDescent="0.2">
      <c r="A1178" s="271" t="s">
        <v>74</v>
      </c>
      <c r="B1178" s="271"/>
      <c r="C1178" s="279" t="s">
        <v>145</v>
      </c>
      <c r="D1178" s="271" t="s">
        <v>24</v>
      </c>
      <c r="E1178" s="271" t="s">
        <v>146</v>
      </c>
      <c r="F1178" s="405" t="s">
        <v>103</v>
      </c>
      <c r="G1178" s="405"/>
      <c r="H1178" s="6" t="s">
        <v>147</v>
      </c>
      <c r="I1178" s="279" t="s">
        <v>148</v>
      </c>
      <c r="J1178" s="279" t="s">
        <v>149</v>
      </c>
      <c r="K1178" s="7">
        <v>0.45</v>
      </c>
    </row>
    <row r="1179" spans="1:11" ht="21.95" customHeight="1" x14ac:dyDescent="0.2">
      <c r="A1179" s="271" t="s">
        <v>74</v>
      </c>
      <c r="B1179" s="271"/>
      <c r="C1179" s="279" t="s">
        <v>532</v>
      </c>
      <c r="D1179" s="271" t="s">
        <v>24</v>
      </c>
      <c r="E1179" s="271" t="s">
        <v>533</v>
      </c>
      <c r="F1179" s="405" t="s">
        <v>103</v>
      </c>
      <c r="G1179" s="405"/>
      <c r="H1179" s="6" t="s">
        <v>18</v>
      </c>
      <c r="I1179" s="279" t="s">
        <v>534</v>
      </c>
      <c r="J1179" s="279" t="s">
        <v>535</v>
      </c>
      <c r="K1179" s="7">
        <v>33.770000000000003</v>
      </c>
    </row>
    <row r="1180" spans="1:11" x14ac:dyDescent="0.2">
      <c r="A1180" s="272"/>
      <c r="B1180" s="272"/>
      <c r="C1180" s="272"/>
      <c r="D1180" s="272"/>
      <c r="E1180" s="272"/>
      <c r="F1180" s="272"/>
      <c r="G1180" s="272"/>
      <c r="H1180" s="272"/>
      <c r="I1180" s="272"/>
      <c r="J1180" s="272"/>
      <c r="K1180" s="272"/>
    </row>
    <row r="1181" spans="1:11" ht="15" thickBot="1" x14ac:dyDescent="0.25">
      <c r="A1181" s="272"/>
      <c r="B1181" s="272"/>
      <c r="C1181" s="272"/>
      <c r="D1181" s="272"/>
      <c r="E1181" s="272"/>
      <c r="F1181" s="272"/>
      <c r="G1181" s="272"/>
      <c r="H1181" s="406"/>
      <c r="I1181" s="406"/>
      <c r="J1181" s="406"/>
      <c r="K1181" s="406"/>
    </row>
    <row r="1182" spans="1:11" ht="0.95" customHeight="1" thickTop="1" x14ac:dyDescent="0.2">
      <c r="A1182" s="8"/>
      <c r="B1182" s="8"/>
      <c r="C1182" s="8"/>
      <c r="D1182" s="8"/>
      <c r="E1182" s="8"/>
      <c r="F1182" s="8"/>
      <c r="G1182" s="8"/>
      <c r="H1182" s="8"/>
      <c r="I1182" s="8"/>
      <c r="J1182" s="8"/>
      <c r="K1182" s="8"/>
    </row>
    <row r="1183" spans="1:11" ht="18" customHeight="1" x14ac:dyDescent="0.2">
      <c r="A1183" s="269"/>
      <c r="B1183" s="269" t="s">
        <v>49</v>
      </c>
      <c r="C1183" s="275" t="s">
        <v>28</v>
      </c>
      <c r="D1183" s="269" t="s">
        <v>16</v>
      </c>
      <c r="E1183" s="269" t="s">
        <v>25</v>
      </c>
      <c r="F1183" s="403" t="s">
        <v>33</v>
      </c>
      <c r="G1183" s="403"/>
      <c r="H1183" s="276" t="s">
        <v>20</v>
      </c>
      <c r="I1183" s="275" t="s">
        <v>45</v>
      </c>
      <c r="J1183" s="275" t="s">
        <v>70</v>
      </c>
      <c r="K1183" s="275" t="s">
        <v>34</v>
      </c>
    </row>
    <row r="1184" spans="1:11" ht="21.95" customHeight="1" x14ac:dyDescent="0.2">
      <c r="A1184" s="270" t="s">
        <v>71</v>
      </c>
      <c r="B1184" s="270"/>
      <c r="C1184" s="4" t="s">
        <v>690</v>
      </c>
      <c r="D1184" s="270" t="s">
        <v>24</v>
      </c>
      <c r="E1184" s="270" t="s">
        <v>691</v>
      </c>
      <c r="F1184" s="404" t="s">
        <v>54</v>
      </c>
      <c r="G1184" s="404"/>
      <c r="H1184" s="5" t="s">
        <v>32</v>
      </c>
      <c r="I1184" s="4">
        <v>1</v>
      </c>
      <c r="J1184" s="4" t="s">
        <v>692</v>
      </c>
      <c r="K1184" s="4" t="s">
        <v>692</v>
      </c>
    </row>
    <row r="1185" spans="1:11" ht="21.95" customHeight="1" x14ac:dyDescent="0.2">
      <c r="A1185" s="274" t="s">
        <v>86</v>
      </c>
      <c r="B1185" s="274"/>
      <c r="C1185" s="277" t="s">
        <v>678</v>
      </c>
      <c r="D1185" s="274" t="s">
        <v>24</v>
      </c>
      <c r="E1185" s="274" t="s">
        <v>679</v>
      </c>
      <c r="F1185" s="407" t="s">
        <v>94</v>
      </c>
      <c r="G1185" s="407"/>
      <c r="H1185" s="9" t="s">
        <v>95</v>
      </c>
      <c r="I1185" s="277" t="s">
        <v>138</v>
      </c>
      <c r="J1185" s="277" t="s">
        <v>680</v>
      </c>
      <c r="K1185" s="10">
        <v>3.38</v>
      </c>
    </row>
    <row r="1186" spans="1:11" ht="21.95" customHeight="1" x14ac:dyDescent="0.2">
      <c r="A1186" s="274" t="s">
        <v>86</v>
      </c>
      <c r="B1186" s="274"/>
      <c r="C1186" s="277" t="s">
        <v>156</v>
      </c>
      <c r="D1186" s="274" t="s">
        <v>24</v>
      </c>
      <c r="E1186" s="274" t="s">
        <v>157</v>
      </c>
      <c r="F1186" s="407" t="s">
        <v>94</v>
      </c>
      <c r="G1186" s="407"/>
      <c r="H1186" s="9" t="s">
        <v>95</v>
      </c>
      <c r="I1186" s="277" t="s">
        <v>138</v>
      </c>
      <c r="J1186" s="277" t="s">
        <v>158</v>
      </c>
      <c r="K1186" s="10">
        <v>4.32</v>
      </c>
    </row>
    <row r="1187" spans="1:11" ht="21.95" customHeight="1" x14ac:dyDescent="0.2">
      <c r="A1187" s="271" t="s">
        <v>74</v>
      </c>
      <c r="B1187" s="271"/>
      <c r="C1187" s="279" t="s">
        <v>1129</v>
      </c>
      <c r="D1187" s="271" t="s">
        <v>24</v>
      </c>
      <c r="E1187" s="271" t="s">
        <v>1130</v>
      </c>
      <c r="F1187" s="405" t="s">
        <v>103</v>
      </c>
      <c r="G1187" s="405"/>
      <c r="H1187" s="6" t="s">
        <v>32</v>
      </c>
      <c r="I1187" s="279" t="s">
        <v>76</v>
      </c>
      <c r="J1187" s="279" t="s">
        <v>483</v>
      </c>
      <c r="K1187" s="7">
        <v>4.07</v>
      </c>
    </row>
    <row r="1188" spans="1:11" x14ac:dyDescent="0.2">
      <c r="A1188" s="272"/>
      <c r="B1188" s="272"/>
      <c r="C1188" s="272"/>
      <c r="D1188" s="272"/>
      <c r="E1188" s="272"/>
      <c r="F1188" s="272" t="s">
        <v>77</v>
      </c>
      <c r="G1188" s="272" t="s">
        <v>1131</v>
      </c>
      <c r="H1188" s="272" t="s">
        <v>79</v>
      </c>
      <c r="I1188" s="272" t="s">
        <v>78</v>
      </c>
      <c r="J1188" s="272" t="s">
        <v>80</v>
      </c>
      <c r="K1188" s="272" t="s">
        <v>1131</v>
      </c>
    </row>
    <row r="1189" spans="1:11" ht="15" thickBot="1" x14ac:dyDescent="0.25">
      <c r="A1189" s="272"/>
      <c r="B1189" s="272"/>
      <c r="C1189" s="272"/>
      <c r="D1189" s="272"/>
      <c r="E1189" s="272"/>
      <c r="F1189" s="272" t="s">
        <v>81</v>
      </c>
      <c r="G1189" s="272" t="s">
        <v>1458</v>
      </c>
      <c r="H1189" s="406" t="s">
        <v>82</v>
      </c>
      <c r="I1189" s="406"/>
      <c r="J1189" s="406" t="s">
        <v>1459</v>
      </c>
      <c r="K1189" s="406"/>
    </row>
    <row r="1190" spans="1:11" ht="0.95" customHeight="1" thickTop="1" x14ac:dyDescent="0.2">
      <c r="A1190" s="8"/>
      <c r="B1190" s="8"/>
      <c r="C1190" s="8"/>
      <c r="D1190" s="8"/>
      <c r="E1190" s="8"/>
      <c r="F1190" s="8"/>
      <c r="G1190" s="8"/>
      <c r="H1190" s="8"/>
      <c r="I1190" s="8"/>
      <c r="J1190" s="8"/>
      <c r="K1190" s="8"/>
    </row>
    <row r="1191" spans="1:11" ht="18" customHeight="1" x14ac:dyDescent="0.2">
      <c r="A1191" s="269"/>
      <c r="B1191" s="269" t="s">
        <v>49</v>
      </c>
      <c r="C1191" s="275" t="s">
        <v>28</v>
      </c>
      <c r="D1191" s="269" t="s">
        <v>16</v>
      </c>
      <c r="E1191" s="269" t="s">
        <v>25</v>
      </c>
      <c r="F1191" s="403" t="s">
        <v>33</v>
      </c>
      <c r="G1191" s="403"/>
      <c r="H1191" s="276" t="s">
        <v>20</v>
      </c>
      <c r="I1191" s="275" t="s">
        <v>45</v>
      </c>
      <c r="J1191" s="275" t="s">
        <v>70</v>
      </c>
      <c r="K1191" s="275" t="s">
        <v>34</v>
      </c>
    </row>
    <row r="1192" spans="1:11" ht="33" customHeight="1" x14ac:dyDescent="0.2">
      <c r="A1192" s="270" t="s">
        <v>71</v>
      </c>
      <c r="B1192" s="270"/>
      <c r="C1192" s="4" t="s">
        <v>376</v>
      </c>
      <c r="D1192" s="270" t="s">
        <v>24</v>
      </c>
      <c r="E1192" s="270" t="s">
        <v>377</v>
      </c>
      <c r="F1192" s="404" t="s">
        <v>378</v>
      </c>
      <c r="G1192" s="404"/>
      <c r="H1192" s="5" t="s">
        <v>44</v>
      </c>
      <c r="I1192" s="4">
        <v>1</v>
      </c>
      <c r="J1192" s="4" t="s">
        <v>380</v>
      </c>
      <c r="K1192" s="4" t="s">
        <v>380</v>
      </c>
    </row>
    <row r="1193" spans="1:11" ht="54.95" customHeight="1" x14ac:dyDescent="0.2">
      <c r="A1193" s="274" t="s">
        <v>86</v>
      </c>
      <c r="B1193" s="274"/>
      <c r="C1193" s="277" t="s">
        <v>754</v>
      </c>
      <c r="D1193" s="274" t="s">
        <v>24</v>
      </c>
      <c r="E1193" s="274" t="s">
        <v>755</v>
      </c>
      <c r="F1193" s="407" t="s">
        <v>167</v>
      </c>
      <c r="G1193" s="407"/>
      <c r="H1193" s="9" t="s">
        <v>168</v>
      </c>
      <c r="I1193" s="277" t="s">
        <v>1132</v>
      </c>
      <c r="J1193" s="277" t="s">
        <v>756</v>
      </c>
      <c r="K1193" s="10">
        <v>0.62</v>
      </c>
    </row>
    <row r="1194" spans="1:11" ht="54.95" customHeight="1" x14ac:dyDescent="0.2">
      <c r="A1194" s="274" t="s">
        <v>86</v>
      </c>
      <c r="B1194" s="274"/>
      <c r="C1194" s="277" t="s">
        <v>738</v>
      </c>
      <c r="D1194" s="274" t="s">
        <v>24</v>
      </c>
      <c r="E1194" s="274" t="s">
        <v>739</v>
      </c>
      <c r="F1194" s="407" t="s">
        <v>167</v>
      </c>
      <c r="G1194" s="407"/>
      <c r="H1194" s="9" t="s">
        <v>173</v>
      </c>
      <c r="I1194" s="277" t="s">
        <v>1133</v>
      </c>
      <c r="J1194" s="277" t="s">
        <v>740</v>
      </c>
      <c r="K1194" s="10">
        <v>0.03</v>
      </c>
    </row>
    <row r="1195" spans="1:11" x14ac:dyDescent="0.2">
      <c r="A1195" s="272"/>
      <c r="B1195" s="272"/>
      <c r="C1195" s="272"/>
      <c r="D1195" s="272"/>
      <c r="E1195" s="272"/>
      <c r="F1195" s="272" t="s">
        <v>77</v>
      </c>
      <c r="G1195" s="272" t="s">
        <v>719</v>
      </c>
      <c r="H1195" s="272" t="s">
        <v>79</v>
      </c>
      <c r="I1195" s="272" t="s">
        <v>78</v>
      </c>
      <c r="J1195" s="272" t="s">
        <v>80</v>
      </c>
      <c r="K1195" s="272" t="s">
        <v>719</v>
      </c>
    </row>
    <row r="1196" spans="1:11" ht="15" thickBot="1" x14ac:dyDescent="0.25">
      <c r="A1196" s="272"/>
      <c r="B1196" s="272"/>
      <c r="C1196" s="272"/>
      <c r="D1196" s="272"/>
      <c r="E1196" s="272"/>
      <c r="F1196" s="272" t="s">
        <v>81</v>
      </c>
      <c r="G1196" s="272" t="s">
        <v>1081</v>
      </c>
      <c r="H1196" s="406" t="s">
        <v>82</v>
      </c>
      <c r="I1196" s="406"/>
      <c r="J1196" s="406" t="s">
        <v>749</v>
      </c>
      <c r="K1196" s="406"/>
    </row>
    <row r="1197" spans="1:11" ht="0.95" customHeight="1" thickTop="1" x14ac:dyDescent="0.2">
      <c r="A1197" s="8"/>
      <c r="B1197" s="8"/>
      <c r="C1197" s="8"/>
      <c r="D1197" s="8"/>
      <c r="E1197" s="8"/>
      <c r="F1197" s="8"/>
      <c r="G1197" s="8"/>
      <c r="H1197" s="8"/>
      <c r="I1197" s="8"/>
      <c r="J1197" s="8"/>
      <c r="K1197" s="8"/>
    </row>
    <row r="1198" spans="1:11" ht="18" customHeight="1" x14ac:dyDescent="0.2">
      <c r="A1198" s="269"/>
      <c r="B1198" s="269" t="s">
        <v>49</v>
      </c>
      <c r="C1198" s="275" t="s">
        <v>28</v>
      </c>
      <c r="D1198" s="269" t="s">
        <v>16</v>
      </c>
      <c r="E1198" s="269" t="s">
        <v>25</v>
      </c>
      <c r="F1198" s="403" t="s">
        <v>33</v>
      </c>
      <c r="G1198" s="403"/>
      <c r="H1198" s="276" t="s">
        <v>20</v>
      </c>
      <c r="I1198" s="275" t="s">
        <v>45</v>
      </c>
      <c r="J1198" s="275" t="s">
        <v>70</v>
      </c>
      <c r="K1198" s="275" t="s">
        <v>34</v>
      </c>
    </row>
    <row r="1199" spans="1:11" ht="21.95" customHeight="1" x14ac:dyDescent="0.2">
      <c r="A1199" s="270" t="s">
        <v>71</v>
      </c>
      <c r="B1199" s="270"/>
      <c r="C1199" s="4" t="s">
        <v>262</v>
      </c>
      <c r="D1199" s="270" t="s">
        <v>24</v>
      </c>
      <c r="E1199" s="270" t="s">
        <v>38</v>
      </c>
      <c r="F1199" s="404" t="s">
        <v>26</v>
      </c>
      <c r="G1199" s="404"/>
      <c r="H1199" s="5" t="s">
        <v>67</v>
      </c>
      <c r="I1199" s="4">
        <v>1</v>
      </c>
      <c r="J1199" s="4" t="s">
        <v>263</v>
      </c>
      <c r="K1199" s="4" t="s">
        <v>263</v>
      </c>
    </row>
    <row r="1200" spans="1:11" ht="44.1" customHeight="1" x14ac:dyDescent="0.2">
      <c r="A1200" s="274" t="s">
        <v>86</v>
      </c>
      <c r="B1200" s="274"/>
      <c r="C1200" s="277" t="s">
        <v>264</v>
      </c>
      <c r="D1200" s="274" t="s">
        <v>24</v>
      </c>
      <c r="E1200" s="274" t="s">
        <v>265</v>
      </c>
      <c r="F1200" s="407" t="s">
        <v>167</v>
      </c>
      <c r="G1200" s="407"/>
      <c r="H1200" s="9" t="s">
        <v>168</v>
      </c>
      <c r="I1200" s="277" t="s">
        <v>266</v>
      </c>
      <c r="J1200" s="277" t="s">
        <v>267</v>
      </c>
      <c r="K1200" s="10">
        <v>0.97</v>
      </c>
    </row>
    <row r="1201" spans="1:11" x14ac:dyDescent="0.2">
      <c r="A1201" s="272"/>
      <c r="B1201" s="272"/>
      <c r="C1201" s="272"/>
      <c r="D1201" s="272"/>
      <c r="E1201" s="272"/>
      <c r="F1201" s="272" t="s">
        <v>77</v>
      </c>
      <c r="G1201" s="272" t="s">
        <v>188</v>
      </c>
      <c r="H1201" s="272" t="s">
        <v>79</v>
      </c>
      <c r="I1201" s="272" t="s">
        <v>78</v>
      </c>
      <c r="J1201" s="272" t="s">
        <v>80</v>
      </c>
      <c r="K1201" s="272" t="s">
        <v>188</v>
      </c>
    </row>
    <row r="1202" spans="1:11" ht="15" thickBot="1" x14ac:dyDescent="0.25">
      <c r="A1202" s="272"/>
      <c r="B1202" s="272"/>
      <c r="C1202" s="272"/>
      <c r="D1202" s="272"/>
      <c r="E1202" s="272"/>
      <c r="F1202" s="272" t="s">
        <v>81</v>
      </c>
      <c r="G1202" s="272" t="s">
        <v>1460</v>
      </c>
      <c r="H1202" s="406" t="s">
        <v>82</v>
      </c>
      <c r="I1202" s="406"/>
      <c r="J1202" s="406" t="s">
        <v>1461</v>
      </c>
      <c r="K1202" s="406"/>
    </row>
    <row r="1203" spans="1:11" ht="0.95" customHeight="1" thickTop="1" x14ac:dyDescent="0.2">
      <c r="A1203" s="8"/>
      <c r="B1203" s="8"/>
      <c r="C1203" s="8"/>
      <c r="D1203" s="8"/>
      <c r="E1203" s="8"/>
      <c r="F1203" s="8"/>
      <c r="G1203" s="8"/>
      <c r="H1203" s="8"/>
      <c r="I1203" s="8"/>
      <c r="J1203" s="8"/>
      <c r="K1203" s="8"/>
    </row>
    <row r="1204" spans="1:11" ht="18" customHeight="1" x14ac:dyDescent="0.2">
      <c r="A1204" s="269"/>
      <c r="B1204" s="269" t="s">
        <v>49</v>
      </c>
      <c r="C1204" s="275" t="s">
        <v>28</v>
      </c>
      <c r="D1204" s="269" t="s">
        <v>16</v>
      </c>
      <c r="E1204" s="269" t="s">
        <v>25</v>
      </c>
      <c r="F1204" s="403" t="s">
        <v>33</v>
      </c>
      <c r="G1204" s="403"/>
      <c r="H1204" s="276" t="s">
        <v>20</v>
      </c>
      <c r="I1204" s="275" t="s">
        <v>45</v>
      </c>
      <c r="J1204" s="275" t="s">
        <v>70</v>
      </c>
      <c r="K1204" s="275" t="s">
        <v>34</v>
      </c>
    </row>
    <row r="1205" spans="1:11" ht="33" customHeight="1" x14ac:dyDescent="0.2">
      <c r="A1205" s="270" t="s">
        <v>71</v>
      </c>
      <c r="B1205" s="270"/>
      <c r="C1205" s="4" t="s">
        <v>1082</v>
      </c>
      <c r="D1205" s="270" t="s">
        <v>24</v>
      </c>
      <c r="E1205" s="270" t="s">
        <v>1083</v>
      </c>
      <c r="F1205" s="404" t="s">
        <v>167</v>
      </c>
      <c r="G1205" s="404"/>
      <c r="H1205" s="5" t="s">
        <v>168</v>
      </c>
      <c r="I1205" s="4">
        <v>1</v>
      </c>
      <c r="J1205" s="4" t="s">
        <v>573</v>
      </c>
      <c r="K1205" s="4" t="s">
        <v>573</v>
      </c>
    </row>
    <row r="1206" spans="1:11" ht="33" customHeight="1" x14ac:dyDescent="0.2">
      <c r="A1206" s="274" t="s">
        <v>86</v>
      </c>
      <c r="B1206" s="274"/>
      <c r="C1206" s="277" t="s">
        <v>1134</v>
      </c>
      <c r="D1206" s="274" t="s">
        <v>24</v>
      </c>
      <c r="E1206" s="274" t="s">
        <v>1135</v>
      </c>
      <c r="F1206" s="407" t="s">
        <v>167</v>
      </c>
      <c r="G1206" s="407"/>
      <c r="H1206" s="9" t="s">
        <v>95</v>
      </c>
      <c r="I1206" s="277" t="s">
        <v>76</v>
      </c>
      <c r="J1206" s="277" t="s">
        <v>177</v>
      </c>
      <c r="K1206" s="10">
        <v>0.05</v>
      </c>
    </row>
    <row r="1207" spans="1:11" ht="33" customHeight="1" x14ac:dyDescent="0.2">
      <c r="A1207" s="274" t="s">
        <v>86</v>
      </c>
      <c r="B1207" s="274"/>
      <c r="C1207" s="277" t="s">
        <v>1136</v>
      </c>
      <c r="D1207" s="274" t="s">
        <v>24</v>
      </c>
      <c r="E1207" s="274" t="s">
        <v>1137</v>
      </c>
      <c r="F1207" s="407" t="s">
        <v>167</v>
      </c>
      <c r="G1207" s="407"/>
      <c r="H1207" s="9" t="s">
        <v>95</v>
      </c>
      <c r="I1207" s="277" t="s">
        <v>76</v>
      </c>
      <c r="J1207" s="277" t="s">
        <v>701</v>
      </c>
      <c r="K1207" s="10">
        <v>0.25</v>
      </c>
    </row>
    <row r="1208" spans="1:11" ht="33" customHeight="1" x14ac:dyDescent="0.2">
      <c r="A1208" s="274" t="s">
        <v>86</v>
      </c>
      <c r="B1208" s="274"/>
      <c r="C1208" s="277" t="s">
        <v>1138</v>
      </c>
      <c r="D1208" s="274" t="s">
        <v>24</v>
      </c>
      <c r="E1208" s="274" t="s">
        <v>1139</v>
      </c>
      <c r="F1208" s="407" t="s">
        <v>167</v>
      </c>
      <c r="G1208" s="407"/>
      <c r="H1208" s="9" t="s">
        <v>95</v>
      </c>
      <c r="I1208" s="277" t="s">
        <v>76</v>
      </c>
      <c r="J1208" s="277" t="s">
        <v>900</v>
      </c>
      <c r="K1208" s="10">
        <v>0.19</v>
      </c>
    </row>
    <row r="1209" spans="1:11" ht="33" customHeight="1" x14ac:dyDescent="0.2">
      <c r="A1209" s="274" t="s">
        <v>86</v>
      </c>
      <c r="B1209" s="274"/>
      <c r="C1209" s="277" t="s">
        <v>1140</v>
      </c>
      <c r="D1209" s="274" t="s">
        <v>24</v>
      </c>
      <c r="E1209" s="274" t="s">
        <v>1141</v>
      </c>
      <c r="F1209" s="407" t="s">
        <v>167</v>
      </c>
      <c r="G1209" s="407"/>
      <c r="H1209" s="9" t="s">
        <v>95</v>
      </c>
      <c r="I1209" s="277" t="s">
        <v>76</v>
      </c>
      <c r="J1209" s="277" t="s">
        <v>534</v>
      </c>
      <c r="K1209" s="10">
        <v>0.55000000000000004</v>
      </c>
    </row>
    <row r="1210" spans="1:11" x14ac:dyDescent="0.2">
      <c r="A1210" s="272"/>
      <c r="B1210" s="272"/>
      <c r="C1210" s="272"/>
      <c r="D1210" s="272"/>
      <c r="E1210" s="272"/>
      <c r="F1210" s="272" t="s">
        <v>77</v>
      </c>
      <c r="G1210" s="272" t="s">
        <v>78</v>
      </c>
      <c r="H1210" s="272" t="s">
        <v>79</v>
      </c>
      <c r="I1210" s="272" t="s">
        <v>78</v>
      </c>
      <c r="J1210" s="272" t="s">
        <v>80</v>
      </c>
      <c r="K1210" s="272" t="s">
        <v>78</v>
      </c>
    </row>
    <row r="1211" spans="1:11" ht="15" thickBot="1" x14ac:dyDescent="0.25">
      <c r="A1211" s="272"/>
      <c r="B1211" s="272"/>
      <c r="C1211" s="272"/>
      <c r="D1211" s="272"/>
      <c r="E1211" s="272"/>
      <c r="F1211" s="272" t="s">
        <v>81</v>
      </c>
      <c r="G1211" s="272" t="s">
        <v>683</v>
      </c>
      <c r="H1211" s="406" t="s">
        <v>82</v>
      </c>
      <c r="I1211" s="406"/>
      <c r="J1211" s="406" t="s">
        <v>1462</v>
      </c>
      <c r="K1211" s="406"/>
    </row>
    <row r="1212" spans="1:11" ht="0.95" customHeight="1" thickTop="1" x14ac:dyDescent="0.2">
      <c r="A1212" s="8"/>
      <c r="B1212" s="8"/>
      <c r="C1212" s="8"/>
      <c r="D1212" s="8"/>
      <c r="E1212" s="8"/>
      <c r="F1212" s="8"/>
      <c r="G1212" s="8"/>
      <c r="H1212" s="8"/>
      <c r="I1212" s="8"/>
      <c r="J1212" s="8"/>
      <c r="K1212" s="8"/>
    </row>
    <row r="1213" spans="1:11" ht="18" customHeight="1" x14ac:dyDescent="0.2">
      <c r="A1213" s="269"/>
      <c r="B1213" s="269" t="s">
        <v>49</v>
      </c>
      <c r="C1213" s="275" t="s">
        <v>28</v>
      </c>
      <c r="D1213" s="269" t="s">
        <v>16</v>
      </c>
      <c r="E1213" s="269" t="s">
        <v>25</v>
      </c>
      <c r="F1213" s="403" t="s">
        <v>33</v>
      </c>
      <c r="G1213" s="403"/>
      <c r="H1213" s="276" t="s">
        <v>20</v>
      </c>
      <c r="I1213" s="275" t="s">
        <v>45</v>
      </c>
      <c r="J1213" s="275" t="s">
        <v>70</v>
      </c>
      <c r="K1213" s="275" t="s">
        <v>34</v>
      </c>
    </row>
    <row r="1214" spans="1:11" ht="33" customHeight="1" x14ac:dyDescent="0.2">
      <c r="A1214" s="270" t="s">
        <v>71</v>
      </c>
      <c r="B1214" s="270"/>
      <c r="C1214" s="4" t="s">
        <v>1136</v>
      </c>
      <c r="D1214" s="270" t="s">
        <v>24</v>
      </c>
      <c r="E1214" s="270" t="s">
        <v>1137</v>
      </c>
      <c r="F1214" s="404" t="s">
        <v>167</v>
      </c>
      <c r="G1214" s="404"/>
      <c r="H1214" s="5" t="s">
        <v>95</v>
      </c>
      <c r="I1214" s="4">
        <v>1</v>
      </c>
      <c r="J1214" s="4" t="s">
        <v>701</v>
      </c>
      <c r="K1214" s="4" t="s">
        <v>701</v>
      </c>
    </row>
    <row r="1215" spans="1:11" ht="21.95" customHeight="1" x14ac:dyDescent="0.2">
      <c r="A1215" s="271" t="s">
        <v>74</v>
      </c>
      <c r="B1215" s="271"/>
      <c r="C1215" s="279" t="s">
        <v>1142</v>
      </c>
      <c r="D1215" s="271" t="s">
        <v>24</v>
      </c>
      <c r="E1215" s="271" t="s">
        <v>1143</v>
      </c>
      <c r="F1215" s="405" t="s">
        <v>133</v>
      </c>
      <c r="G1215" s="405"/>
      <c r="H1215" s="6" t="s">
        <v>32</v>
      </c>
      <c r="I1215" s="279" t="s">
        <v>1144</v>
      </c>
      <c r="J1215" s="279" t="s">
        <v>1145</v>
      </c>
      <c r="K1215" s="7">
        <v>0.25</v>
      </c>
    </row>
    <row r="1216" spans="1:11" x14ac:dyDescent="0.2">
      <c r="A1216" s="272"/>
      <c r="B1216" s="272"/>
      <c r="C1216" s="272"/>
      <c r="D1216" s="272"/>
      <c r="E1216" s="272"/>
      <c r="F1216" s="272" t="s">
        <v>77</v>
      </c>
      <c r="G1216" s="272" t="s">
        <v>78</v>
      </c>
      <c r="H1216" s="272" t="s">
        <v>79</v>
      </c>
      <c r="I1216" s="272" t="s">
        <v>78</v>
      </c>
      <c r="J1216" s="272" t="s">
        <v>80</v>
      </c>
      <c r="K1216" s="272" t="s">
        <v>78</v>
      </c>
    </row>
    <row r="1217" spans="1:11" ht="15" thickBot="1" x14ac:dyDescent="0.25">
      <c r="A1217" s="272"/>
      <c r="B1217" s="272"/>
      <c r="C1217" s="272"/>
      <c r="D1217" s="272"/>
      <c r="E1217" s="272"/>
      <c r="F1217" s="272" t="s">
        <v>81</v>
      </c>
      <c r="G1217" s="272" t="s">
        <v>719</v>
      </c>
      <c r="H1217" s="406" t="s">
        <v>82</v>
      </c>
      <c r="I1217" s="406"/>
      <c r="J1217" s="406" t="s">
        <v>1330</v>
      </c>
      <c r="K1217" s="406"/>
    </row>
    <row r="1218" spans="1:11" ht="0.95" customHeight="1" thickTop="1" x14ac:dyDescent="0.2">
      <c r="A1218" s="8"/>
      <c r="B1218" s="8"/>
      <c r="C1218" s="8"/>
      <c r="D1218" s="8"/>
      <c r="E1218" s="8"/>
      <c r="F1218" s="8"/>
      <c r="G1218" s="8"/>
      <c r="H1218" s="8"/>
      <c r="I1218" s="8"/>
      <c r="J1218" s="8"/>
      <c r="K1218" s="8"/>
    </row>
    <row r="1219" spans="1:11" ht="18" customHeight="1" x14ac:dyDescent="0.2">
      <c r="A1219" s="269"/>
      <c r="B1219" s="269" t="s">
        <v>49</v>
      </c>
      <c r="C1219" s="275" t="s">
        <v>28</v>
      </c>
      <c r="D1219" s="269" t="s">
        <v>16</v>
      </c>
      <c r="E1219" s="269" t="s">
        <v>25</v>
      </c>
      <c r="F1219" s="403" t="s">
        <v>33</v>
      </c>
      <c r="G1219" s="403"/>
      <c r="H1219" s="276" t="s">
        <v>20</v>
      </c>
      <c r="I1219" s="275" t="s">
        <v>45</v>
      </c>
      <c r="J1219" s="275" t="s">
        <v>70</v>
      </c>
      <c r="K1219" s="275" t="s">
        <v>34</v>
      </c>
    </row>
    <row r="1220" spans="1:11" ht="33" customHeight="1" x14ac:dyDescent="0.2">
      <c r="A1220" s="270" t="s">
        <v>71</v>
      </c>
      <c r="B1220" s="270"/>
      <c r="C1220" s="4" t="s">
        <v>1134</v>
      </c>
      <c r="D1220" s="270" t="s">
        <v>24</v>
      </c>
      <c r="E1220" s="270" t="s">
        <v>1135</v>
      </c>
      <c r="F1220" s="404" t="s">
        <v>167</v>
      </c>
      <c r="G1220" s="404"/>
      <c r="H1220" s="5" t="s">
        <v>95</v>
      </c>
      <c r="I1220" s="4">
        <v>1</v>
      </c>
      <c r="J1220" s="4" t="s">
        <v>177</v>
      </c>
      <c r="K1220" s="4" t="s">
        <v>177</v>
      </c>
    </row>
    <row r="1221" spans="1:11" ht="21.95" customHeight="1" x14ac:dyDescent="0.2">
      <c r="A1221" s="271" t="s">
        <v>74</v>
      </c>
      <c r="B1221" s="271"/>
      <c r="C1221" s="279" t="s">
        <v>1142</v>
      </c>
      <c r="D1221" s="271" t="s">
        <v>24</v>
      </c>
      <c r="E1221" s="271" t="s">
        <v>1143</v>
      </c>
      <c r="F1221" s="405" t="s">
        <v>133</v>
      </c>
      <c r="G1221" s="405"/>
      <c r="H1221" s="6" t="s">
        <v>32</v>
      </c>
      <c r="I1221" s="279" t="s">
        <v>1146</v>
      </c>
      <c r="J1221" s="279" t="s">
        <v>1145</v>
      </c>
      <c r="K1221" s="7">
        <v>0.05</v>
      </c>
    </row>
    <row r="1222" spans="1:11" x14ac:dyDescent="0.2">
      <c r="A1222" s="272"/>
      <c r="B1222" s="272"/>
      <c r="C1222" s="272"/>
      <c r="D1222" s="272"/>
      <c r="E1222" s="272"/>
      <c r="F1222" s="272" t="s">
        <v>77</v>
      </c>
      <c r="G1222" s="272" t="s">
        <v>78</v>
      </c>
      <c r="H1222" s="272" t="s">
        <v>79</v>
      </c>
      <c r="I1222" s="272" t="s">
        <v>78</v>
      </c>
      <c r="J1222" s="272" t="s">
        <v>80</v>
      </c>
      <c r="K1222" s="272" t="s">
        <v>78</v>
      </c>
    </row>
    <row r="1223" spans="1:11" ht="15" thickBot="1" x14ac:dyDescent="0.25">
      <c r="A1223" s="272"/>
      <c r="B1223" s="272"/>
      <c r="C1223" s="272"/>
      <c r="D1223" s="272"/>
      <c r="E1223" s="272"/>
      <c r="F1223" s="272" t="s">
        <v>81</v>
      </c>
      <c r="G1223" s="272" t="s">
        <v>90</v>
      </c>
      <c r="H1223" s="406" t="s">
        <v>82</v>
      </c>
      <c r="I1223" s="406"/>
      <c r="J1223" s="406" t="s">
        <v>719</v>
      </c>
      <c r="K1223" s="406"/>
    </row>
    <row r="1224" spans="1:11" ht="0.95" customHeight="1" thickTop="1" x14ac:dyDescent="0.2">
      <c r="A1224" s="8"/>
      <c r="B1224" s="8"/>
      <c r="C1224" s="8"/>
      <c r="D1224" s="8"/>
      <c r="E1224" s="8"/>
      <c r="F1224" s="8"/>
      <c r="G1224" s="8"/>
      <c r="H1224" s="8"/>
      <c r="I1224" s="8"/>
      <c r="J1224" s="8"/>
      <c r="K1224" s="8"/>
    </row>
    <row r="1225" spans="1:11" ht="18" customHeight="1" x14ac:dyDescent="0.2">
      <c r="A1225" s="269"/>
      <c r="B1225" s="269" t="s">
        <v>49</v>
      </c>
      <c r="C1225" s="275" t="s">
        <v>28</v>
      </c>
      <c r="D1225" s="269" t="s">
        <v>16</v>
      </c>
      <c r="E1225" s="269" t="s">
        <v>25</v>
      </c>
      <c r="F1225" s="403" t="s">
        <v>33</v>
      </c>
      <c r="G1225" s="403"/>
      <c r="H1225" s="276" t="s">
        <v>20</v>
      </c>
      <c r="I1225" s="275" t="s">
        <v>45</v>
      </c>
      <c r="J1225" s="275" t="s">
        <v>70</v>
      </c>
      <c r="K1225" s="275" t="s">
        <v>34</v>
      </c>
    </row>
    <row r="1226" spans="1:11" ht="33" customHeight="1" x14ac:dyDescent="0.2">
      <c r="A1226" s="270" t="s">
        <v>71</v>
      </c>
      <c r="B1226" s="270"/>
      <c r="C1226" s="4" t="s">
        <v>1138</v>
      </c>
      <c r="D1226" s="270" t="s">
        <v>24</v>
      </c>
      <c r="E1226" s="270" t="s">
        <v>1139</v>
      </c>
      <c r="F1226" s="404" t="s">
        <v>167</v>
      </c>
      <c r="G1226" s="404"/>
      <c r="H1226" s="5" t="s">
        <v>95</v>
      </c>
      <c r="I1226" s="4">
        <v>1</v>
      </c>
      <c r="J1226" s="4" t="s">
        <v>900</v>
      </c>
      <c r="K1226" s="4" t="s">
        <v>900</v>
      </c>
    </row>
    <row r="1227" spans="1:11" ht="21.95" customHeight="1" x14ac:dyDescent="0.2">
      <c r="A1227" s="271" t="s">
        <v>74</v>
      </c>
      <c r="B1227" s="271"/>
      <c r="C1227" s="279" t="s">
        <v>1142</v>
      </c>
      <c r="D1227" s="271" t="s">
        <v>24</v>
      </c>
      <c r="E1227" s="271" t="s">
        <v>1143</v>
      </c>
      <c r="F1227" s="405" t="s">
        <v>133</v>
      </c>
      <c r="G1227" s="405"/>
      <c r="H1227" s="6" t="s">
        <v>32</v>
      </c>
      <c r="I1227" s="279" t="s">
        <v>1147</v>
      </c>
      <c r="J1227" s="279" t="s">
        <v>1145</v>
      </c>
      <c r="K1227" s="7">
        <v>0.19</v>
      </c>
    </row>
    <row r="1228" spans="1:11" x14ac:dyDescent="0.2">
      <c r="A1228" s="272"/>
      <c r="B1228" s="272"/>
      <c r="C1228" s="272"/>
      <c r="D1228" s="272"/>
      <c r="E1228" s="272"/>
      <c r="F1228" s="272" t="s">
        <v>77</v>
      </c>
      <c r="G1228" s="272" t="s">
        <v>78</v>
      </c>
      <c r="H1228" s="272" t="s">
        <v>79</v>
      </c>
      <c r="I1228" s="272" t="s">
        <v>78</v>
      </c>
      <c r="J1228" s="272" t="s">
        <v>80</v>
      </c>
      <c r="K1228" s="272" t="s">
        <v>78</v>
      </c>
    </row>
    <row r="1229" spans="1:11" ht="15" thickBot="1" x14ac:dyDescent="0.25">
      <c r="A1229" s="272"/>
      <c r="B1229" s="272"/>
      <c r="C1229" s="272"/>
      <c r="D1229" s="272"/>
      <c r="E1229" s="272"/>
      <c r="F1229" s="272" t="s">
        <v>81</v>
      </c>
      <c r="G1229" s="272" t="s">
        <v>177</v>
      </c>
      <c r="H1229" s="406" t="s">
        <v>82</v>
      </c>
      <c r="I1229" s="406"/>
      <c r="J1229" s="406" t="s">
        <v>184</v>
      </c>
      <c r="K1229" s="406"/>
    </row>
    <row r="1230" spans="1:11" ht="0.95" customHeight="1" thickTop="1" x14ac:dyDescent="0.2">
      <c r="A1230" s="8"/>
      <c r="B1230" s="8"/>
      <c r="C1230" s="8"/>
      <c r="D1230" s="8"/>
      <c r="E1230" s="8"/>
      <c r="F1230" s="8"/>
      <c r="G1230" s="8"/>
      <c r="H1230" s="8"/>
      <c r="I1230" s="8"/>
      <c r="J1230" s="8"/>
      <c r="K1230" s="8"/>
    </row>
    <row r="1231" spans="1:11" ht="18" customHeight="1" x14ac:dyDescent="0.2">
      <c r="A1231" s="269"/>
      <c r="B1231" s="269" t="s">
        <v>49</v>
      </c>
      <c r="C1231" s="275" t="s">
        <v>28</v>
      </c>
      <c r="D1231" s="269" t="s">
        <v>16</v>
      </c>
      <c r="E1231" s="269" t="s">
        <v>25</v>
      </c>
      <c r="F1231" s="403" t="s">
        <v>33</v>
      </c>
      <c r="G1231" s="403"/>
      <c r="H1231" s="276" t="s">
        <v>20</v>
      </c>
      <c r="I1231" s="275" t="s">
        <v>45</v>
      </c>
      <c r="J1231" s="275" t="s">
        <v>70</v>
      </c>
      <c r="K1231" s="275" t="s">
        <v>34</v>
      </c>
    </row>
    <row r="1232" spans="1:11" ht="33" customHeight="1" x14ac:dyDescent="0.2">
      <c r="A1232" s="270" t="s">
        <v>71</v>
      </c>
      <c r="B1232" s="270"/>
      <c r="C1232" s="4" t="s">
        <v>1140</v>
      </c>
      <c r="D1232" s="270" t="s">
        <v>24</v>
      </c>
      <c r="E1232" s="270" t="s">
        <v>1141</v>
      </c>
      <c r="F1232" s="404" t="s">
        <v>167</v>
      </c>
      <c r="G1232" s="404"/>
      <c r="H1232" s="5" t="s">
        <v>95</v>
      </c>
      <c r="I1232" s="4">
        <v>1</v>
      </c>
      <c r="J1232" s="4" t="s">
        <v>534</v>
      </c>
      <c r="K1232" s="4" t="s">
        <v>534</v>
      </c>
    </row>
    <row r="1233" spans="1:11" ht="21.95" customHeight="1" x14ac:dyDescent="0.2">
      <c r="A1233" s="271" t="s">
        <v>74</v>
      </c>
      <c r="B1233" s="271"/>
      <c r="C1233" s="279" t="s">
        <v>181</v>
      </c>
      <c r="D1233" s="271" t="s">
        <v>24</v>
      </c>
      <c r="E1233" s="271" t="s">
        <v>182</v>
      </c>
      <c r="F1233" s="405" t="s">
        <v>103</v>
      </c>
      <c r="G1233" s="405"/>
      <c r="H1233" s="6" t="s">
        <v>183</v>
      </c>
      <c r="I1233" s="279" t="s">
        <v>230</v>
      </c>
      <c r="J1233" s="279" t="s">
        <v>185</v>
      </c>
      <c r="K1233" s="7">
        <v>0.55000000000000004</v>
      </c>
    </row>
    <row r="1234" spans="1:11" x14ac:dyDescent="0.2">
      <c r="A1234" s="272"/>
      <c r="B1234" s="272"/>
      <c r="C1234" s="272"/>
      <c r="D1234" s="272"/>
      <c r="E1234" s="272"/>
      <c r="F1234" s="272" t="s">
        <v>77</v>
      </c>
      <c r="G1234" s="272" t="s">
        <v>78</v>
      </c>
      <c r="H1234" s="272" t="s">
        <v>79</v>
      </c>
      <c r="I1234" s="272" t="s">
        <v>78</v>
      </c>
      <c r="J1234" s="272" t="s">
        <v>80</v>
      </c>
      <c r="K1234" s="272" t="s">
        <v>78</v>
      </c>
    </row>
    <row r="1235" spans="1:11" ht="15" thickBot="1" x14ac:dyDescent="0.25">
      <c r="A1235" s="272"/>
      <c r="B1235" s="272"/>
      <c r="C1235" s="272"/>
      <c r="D1235" s="272"/>
      <c r="E1235" s="272"/>
      <c r="F1235" s="272" t="s">
        <v>81</v>
      </c>
      <c r="G1235" s="272" t="s">
        <v>525</v>
      </c>
      <c r="H1235" s="406" t="s">
        <v>82</v>
      </c>
      <c r="I1235" s="406"/>
      <c r="J1235" s="406" t="s">
        <v>129</v>
      </c>
      <c r="K1235" s="406"/>
    </row>
    <row r="1236" spans="1:11" ht="0.95" customHeight="1" thickTop="1" x14ac:dyDescent="0.2">
      <c r="A1236" s="8"/>
      <c r="B1236" s="8"/>
      <c r="C1236" s="8"/>
      <c r="D1236" s="8"/>
      <c r="E1236" s="8"/>
      <c r="F1236" s="8"/>
      <c r="G1236" s="8"/>
      <c r="H1236" s="8"/>
      <c r="I1236" s="8"/>
      <c r="J1236" s="8"/>
      <c r="K1236" s="8"/>
    </row>
  </sheetData>
  <mergeCells count="1170">
    <mergeCell ref="R34:S34"/>
    <mergeCell ref="R35:S35"/>
    <mergeCell ref="R36:S36"/>
    <mergeCell ref="R37:S37"/>
    <mergeCell ref="R38:S38"/>
    <mergeCell ref="R39:S39"/>
    <mergeCell ref="R40:S40"/>
    <mergeCell ref="R41:S41"/>
    <mergeCell ref="R42:S42"/>
    <mergeCell ref="C5:E5"/>
    <mergeCell ref="F5:G5"/>
    <mergeCell ref="H5:I5"/>
    <mergeCell ref="J5:K5"/>
    <mergeCell ref="F20:G20"/>
    <mergeCell ref="F21:G21"/>
    <mergeCell ref="F22:G22"/>
    <mergeCell ref="H24:I24"/>
    <mergeCell ref="J24:K24"/>
    <mergeCell ref="F26:G26"/>
    <mergeCell ref="F14:G14"/>
    <mergeCell ref="F15:G15"/>
    <mergeCell ref="F16:G16"/>
    <mergeCell ref="F17:G17"/>
    <mergeCell ref="F18:G18"/>
    <mergeCell ref="F19:G19"/>
    <mergeCell ref="A6:K6"/>
    <mergeCell ref="A7:K7"/>
    <mergeCell ref="F8:G8"/>
    <mergeCell ref="F9:G9"/>
    <mergeCell ref="F10:G10"/>
    <mergeCell ref="H12:I12"/>
    <mergeCell ref="J12:K12"/>
    <mergeCell ref="F40:G40"/>
    <mergeCell ref="F41:G41"/>
    <mergeCell ref="F42:G42"/>
    <mergeCell ref="H44:I44"/>
    <mergeCell ref="J44:K44"/>
    <mergeCell ref="F46:G46"/>
    <mergeCell ref="F34:G34"/>
    <mergeCell ref="F35:G35"/>
    <mergeCell ref="F36:G36"/>
    <mergeCell ref="F37:G37"/>
    <mergeCell ref="F38:G38"/>
    <mergeCell ref="F39:G39"/>
    <mergeCell ref="F27:G27"/>
    <mergeCell ref="F28:G28"/>
    <mergeCell ref="F29:G29"/>
    <mergeCell ref="F30:G30"/>
    <mergeCell ref="H32:I32"/>
    <mergeCell ref="J32:K32"/>
    <mergeCell ref="F60:G60"/>
    <mergeCell ref="F61:G61"/>
    <mergeCell ref="F62:G62"/>
    <mergeCell ref="F63:G63"/>
    <mergeCell ref="F64:G64"/>
    <mergeCell ref="F65:G65"/>
    <mergeCell ref="F53:G53"/>
    <mergeCell ref="F54:G54"/>
    <mergeCell ref="F55:G55"/>
    <mergeCell ref="F56:G56"/>
    <mergeCell ref="H58:I58"/>
    <mergeCell ref="J58:K58"/>
    <mergeCell ref="F47:G47"/>
    <mergeCell ref="F48:G48"/>
    <mergeCell ref="F49:G49"/>
    <mergeCell ref="F50:G50"/>
    <mergeCell ref="F51:G51"/>
    <mergeCell ref="F52:G52"/>
    <mergeCell ref="F79:G79"/>
    <mergeCell ref="F80:G80"/>
    <mergeCell ref="H82:I82"/>
    <mergeCell ref="J82:K82"/>
    <mergeCell ref="F84:G84"/>
    <mergeCell ref="F85:G85"/>
    <mergeCell ref="F73:G73"/>
    <mergeCell ref="F74:G74"/>
    <mergeCell ref="F75:G75"/>
    <mergeCell ref="F76:G76"/>
    <mergeCell ref="F77:G77"/>
    <mergeCell ref="F78:G78"/>
    <mergeCell ref="F66:G66"/>
    <mergeCell ref="F67:G67"/>
    <mergeCell ref="H69:I69"/>
    <mergeCell ref="J69:K69"/>
    <mergeCell ref="F71:G71"/>
    <mergeCell ref="F72:G72"/>
    <mergeCell ref="F100:G100"/>
    <mergeCell ref="F101:G101"/>
    <mergeCell ref="H103:I103"/>
    <mergeCell ref="J103:K103"/>
    <mergeCell ref="F105:G105"/>
    <mergeCell ref="F106:G106"/>
    <mergeCell ref="F93:G93"/>
    <mergeCell ref="F94:G94"/>
    <mergeCell ref="H96:I96"/>
    <mergeCell ref="J96:K96"/>
    <mergeCell ref="F98:G98"/>
    <mergeCell ref="F99:G99"/>
    <mergeCell ref="F86:G86"/>
    <mergeCell ref="F87:G87"/>
    <mergeCell ref="H89:I89"/>
    <mergeCell ref="J89:K89"/>
    <mergeCell ref="F91:G91"/>
    <mergeCell ref="F92:G92"/>
    <mergeCell ref="F120:G120"/>
    <mergeCell ref="H122:I122"/>
    <mergeCell ref="J122:K122"/>
    <mergeCell ref="F124:G124"/>
    <mergeCell ref="F125:G125"/>
    <mergeCell ref="F126:G126"/>
    <mergeCell ref="F114:G114"/>
    <mergeCell ref="F115:G115"/>
    <mergeCell ref="F116:G116"/>
    <mergeCell ref="F117:G117"/>
    <mergeCell ref="F118:G118"/>
    <mergeCell ref="F119:G119"/>
    <mergeCell ref="F107:G107"/>
    <mergeCell ref="F108:G108"/>
    <mergeCell ref="H110:I110"/>
    <mergeCell ref="J110:K110"/>
    <mergeCell ref="F112:G112"/>
    <mergeCell ref="F113:G113"/>
    <mergeCell ref="F140:G140"/>
    <mergeCell ref="F141:G141"/>
    <mergeCell ref="F142:G142"/>
    <mergeCell ref="F143:G143"/>
    <mergeCell ref="F144:G144"/>
    <mergeCell ref="H146:I146"/>
    <mergeCell ref="F133:G133"/>
    <mergeCell ref="F134:G134"/>
    <mergeCell ref="F135:G135"/>
    <mergeCell ref="H137:I137"/>
    <mergeCell ref="J137:K137"/>
    <mergeCell ref="F139:G139"/>
    <mergeCell ref="F127:G127"/>
    <mergeCell ref="F128:G128"/>
    <mergeCell ref="F129:G129"/>
    <mergeCell ref="F130:G130"/>
    <mergeCell ref="F131:G131"/>
    <mergeCell ref="F132:G132"/>
    <mergeCell ref="A160:A161"/>
    <mergeCell ref="B160:E161"/>
    <mergeCell ref="F160:F161"/>
    <mergeCell ref="G160:H160"/>
    <mergeCell ref="I160:J160"/>
    <mergeCell ref="K160:K161"/>
    <mergeCell ref="F153:G153"/>
    <mergeCell ref="F154:G154"/>
    <mergeCell ref="H156:I156"/>
    <mergeCell ref="J156:K156"/>
    <mergeCell ref="F158:G158"/>
    <mergeCell ref="F159:G159"/>
    <mergeCell ref="J146:K146"/>
    <mergeCell ref="F148:G148"/>
    <mergeCell ref="F149:G149"/>
    <mergeCell ref="F150:G150"/>
    <mergeCell ref="F151:G151"/>
    <mergeCell ref="F152:G152"/>
    <mergeCell ref="A170:G170"/>
    <mergeCell ref="H170:J170"/>
    <mergeCell ref="A171:G171"/>
    <mergeCell ref="H171:J171"/>
    <mergeCell ref="A172:G172"/>
    <mergeCell ref="H172:J172"/>
    <mergeCell ref="B166:E166"/>
    <mergeCell ref="B167:E167"/>
    <mergeCell ref="A168:G168"/>
    <mergeCell ref="H168:J168"/>
    <mergeCell ref="A169:G169"/>
    <mergeCell ref="H169:J169"/>
    <mergeCell ref="B162:E162"/>
    <mergeCell ref="B163:E163"/>
    <mergeCell ref="A164:G164"/>
    <mergeCell ref="H164:J164"/>
    <mergeCell ref="B165:E165"/>
    <mergeCell ref="G165:J165"/>
    <mergeCell ref="B179:E179"/>
    <mergeCell ref="H179:J179"/>
    <mergeCell ref="A180:G180"/>
    <mergeCell ref="H180:J180"/>
    <mergeCell ref="B181:E181"/>
    <mergeCell ref="H181:J181"/>
    <mergeCell ref="B176:E176"/>
    <mergeCell ref="H176:J176"/>
    <mergeCell ref="B177:E177"/>
    <mergeCell ref="H177:J177"/>
    <mergeCell ref="B178:E178"/>
    <mergeCell ref="H178:J178"/>
    <mergeCell ref="A173:G173"/>
    <mergeCell ref="H173:J173"/>
    <mergeCell ref="B174:E174"/>
    <mergeCell ref="H174:J174"/>
    <mergeCell ref="B175:E175"/>
    <mergeCell ref="H175:J175"/>
    <mergeCell ref="H189:I189"/>
    <mergeCell ref="J189:K189"/>
    <mergeCell ref="F191:G191"/>
    <mergeCell ref="F192:G192"/>
    <mergeCell ref="F193:G193"/>
    <mergeCell ref="F194:G194"/>
    <mergeCell ref="B185:E185"/>
    <mergeCell ref="H185:J185"/>
    <mergeCell ref="B186:E186"/>
    <mergeCell ref="H186:J186"/>
    <mergeCell ref="A187:G187"/>
    <mergeCell ref="H187:J187"/>
    <mergeCell ref="B182:E182"/>
    <mergeCell ref="H182:J182"/>
    <mergeCell ref="B183:E183"/>
    <mergeCell ref="H183:J183"/>
    <mergeCell ref="B184:E184"/>
    <mergeCell ref="H184:J184"/>
    <mergeCell ref="K208:K209"/>
    <mergeCell ref="B210:E210"/>
    <mergeCell ref="A211:G211"/>
    <mergeCell ref="H211:J211"/>
    <mergeCell ref="B212:E212"/>
    <mergeCell ref="G212:J212"/>
    <mergeCell ref="H203:I203"/>
    <mergeCell ref="J203:K203"/>
    <mergeCell ref="A205:K205"/>
    <mergeCell ref="F206:G206"/>
    <mergeCell ref="F207:G207"/>
    <mergeCell ref="A208:A209"/>
    <mergeCell ref="B208:E209"/>
    <mergeCell ref="F208:F209"/>
    <mergeCell ref="G208:H208"/>
    <mergeCell ref="I208:J208"/>
    <mergeCell ref="H196:I196"/>
    <mergeCell ref="J196:K196"/>
    <mergeCell ref="F198:G198"/>
    <mergeCell ref="F199:G199"/>
    <mergeCell ref="F200:G200"/>
    <mergeCell ref="F201:G201"/>
    <mergeCell ref="H221:I221"/>
    <mergeCell ref="J221:K221"/>
    <mergeCell ref="F223:G223"/>
    <mergeCell ref="F224:G224"/>
    <mergeCell ref="A225:A226"/>
    <mergeCell ref="B225:E226"/>
    <mergeCell ref="F225:F226"/>
    <mergeCell ref="G225:H225"/>
    <mergeCell ref="I225:J225"/>
    <mergeCell ref="K225:K226"/>
    <mergeCell ref="A217:G217"/>
    <mergeCell ref="H217:J217"/>
    <mergeCell ref="A218:G218"/>
    <mergeCell ref="H218:J218"/>
    <mergeCell ref="A219:G219"/>
    <mergeCell ref="H219:J219"/>
    <mergeCell ref="B213:E213"/>
    <mergeCell ref="A214:G214"/>
    <mergeCell ref="H214:J214"/>
    <mergeCell ref="A215:G215"/>
    <mergeCell ref="H215:J215"/>
    <mergeCell ref="A216:G216"/>
    <mergeCell ref="H216:J216"/>
    <mergeCell ref="A234:G234"/>
    <mergeCell ref="H234:J234"/>
    <mergeCell ref="A235:G235"/>
    <mergeCell ref="H235:J235"/>
    <mergeCell ref="A236:G236"/>
    <mergeCell ref="H236:J236"/>
    <mergeCell ref="A231:G231"/>
    <mergeCell ref="H231:J231"/>
    <mergeCell ref="A232:G232"/>
    <mergeCell ref="H232:J232"/>
    <mergeCell ref="A233:G233"/>
    <mergeCell ref="H233:J233"/>
    <mergeCell ref="B227:E227"/>
    <mergeCell ref="A228:G228"/>
    <mergeCell ref="H228:J228"/>
    <mergeCell ref="B229:E229"/>
    <mergeCell ref="G229:J229"/>
    <mergeCell ref="B230:E230"/>
    <mergeCell ref="B248:E248"/>
    <mergeCell ref="A249:G249"/>
    <mergeCell ref="H249:J249"/>
    <mergeCell ref="A250:G250"/>
    <mergeCell ref="H250:J250"/>
    <mergeCell ref="A251:G251"/>
    <mergeCell ref="H251:J251"/>
    <mergeCell ref="B244:E244"/>
    <mergeCell ref="A245:G245"/>
    <mergeCell ref="H245:J245"/>
    <mergeCell ref="B246:E246"/>
    <mergeCell ref="G246:J246"/>
    <mergeCell ref="B247:E247"/>
    <mergeCell ref="H238:I238"/>
    <mergeCell ref="J238:K238"/>
    <mergeCell ref="F240:G240"/>
    <mergeCell ref="F241:G241"/>
    <mergeCell ref="A242:A243"/>
    <mergeCell ref="B242:E243"/>
    <mergeCell ref="F242:F243"/>
    <mergeCell ref="G242:H242"/>
    <mergeCell ref="I242:J242"/>
    <mergeCell ref="K242:K243"/>
    <mergeCell ref="B258:E258"/>
    <mergeCell ref="H258:J258"/>
    <mergeCell ref="B259:E259"/>
    <mergeCell ref="H259:J259"/>
    <mergeCell ref="A260:G260"/>
    <mergeCell ref="H260:J260"/>
    <mergeCell ref="B255:E255"/>
    <mergeCell ref="H255:J255"/>
    <mergeCell ref="B256:E256"/>
    <mergeCell ref="H256:J256"/>
    <mergeCell ref="A257:G257"/>
    <mergeCell ref="H257:J257"/>
    <mergeCell ref="A252:G252"/>
    <mergeCell ref="H252:J252"/>
    <mergeCell ref="A253:G253"/>
    <mergeCell ref="H253:J253"/>
    <mergeCell ref="A254:G254"/>
    <mergeCell ref="H254:J254"/>
    <mergeCell ref="H275:I275"/>
    <mergeCell ref="J275:K275"/>
    <mergeCell ref="F277:G277"/>
    <mergeCell ref="F278:G278"/>
    <mergeCell ref="F279:G279"/>
    <mergeCell ref="F280:G280"/>
    <mergeCell ref="F268:G268"/>
    <mergeCell ref="F269:G269"/>
    <mergeCell ref="F270:G270"/>
    <mergeCell ref="F271:G271"/>
    <mergeCell ref="F272:G272"/>
    <mergeCell ref="F273:G273"/>
    <mergeCell ref="H262:I262"/>
    <mergeCell ref="J262:K262"/>
    <mergeCell ref="F264:G264"/>
    <mergeCell ref="F265:G265"/>
    <mergeCell ref="F266:G266"/>
    <mergeCell ref="F267:G267"/>
    <mergeCell ref="F294:G294"/>
    <mergeCell ref="F295:G295"/>
    <mergeCell ref="F296:G296"/>
    <mergeCell ref="F297:G297"/>
    <mergeCell ref="F298:G298"/>
    <mergeCell ref="F299:G299"/>
    <mergeCell ref="H288:I288"/>
    <mergeCell ref="J288:K288"/>
    <mergeCell ref="F290:G290"/>
    <mergeCell ref="F291:G291"/>
    <mergeCell ref="F292:G292"/>
    <mergeCell ref="F293:G293"/>
    <mergeCell ref="F281:G281"/>
    <mergeCell ref="F282:G282"/>
    <mergeCell ref="F283:G283"/>
    <mergeCell ref="F284:G284"/>
    <mergeCell ref="F285:G285"/>
    <mergeCell ref="F286:G286"/>
    <mergeCell ref="F314:G314"/>
    <mergeCell ref="H316:I316"/>
    <mergeCell ref="J316:K316"/>
    <mergeCell ref="F318:G318"/>
    <mergeCell ref="F319:G319"/>
    <mergeCell ref="F320:G320"/>
    <mergeCell ref="F307:G307"/>
    <mergeCell ref="H309:I309"/>
    <mergeCell ref="J309:K309"/>
    <mergeCell ref="F311:G311"/>
    <mergeCell ref="F312:G312"/>
    <mergeCell ref="F313:G313"/>
    <mergeCell ref="H301:I301"/>
    <mergeCell ref="J301:K301"/>
    <mergeCell ref="F303:G303"/>
    <mergeCell ref="F304:G304"/>
    <mergeCell ref="F305:G305"/>
    <mergeCell ref="F306:G306"/>
    <mergeCell ref="F335:G335"/>
    <mergeCell ref="H337:I337"/>
    <mergeCell ref="J337:K337"/>
    <mergeCell ref="F339:G339"/>
    <mergeCell ref="F340:G340"/>
    <mergeCell ref="F341:G341"/>
    <mergeCell ref="F328:G328"/>
    <mergeCell ref="F329:G329"/>
    <mergeCell ref="H331:I331"/>
    <mergeCell ref="J331:K331"/>
    <mergeCell ref="F333:G333"/>
    <mergeCell ref="F334:G334"/>
    <mergeCell ref="F321:G321"/>
    <mergeCell ref="F322:G322"/>
    <mergeCell ref="F323:G323"/>
    <mergeCell ref="H325:I325"/>
    <mergeCell ref="J325:K325"/>
    <mergeCell ref="F327:G327"/>
    <mergeCell ref="H358:I358"/>
    <mergeCell ref="J358:K358"/>
    <mergeCell ref="F360:G360"/>
    <mergeCell ref="F361:G361"/>
    <mergeCell ref="F362:G362"/>
    <mergeCell ref="F363:G363"/>
    <mergeCell ref="F351:G351"/>
    <mergeCell ref="F352:G352"/>
    <mergeCell ref="F353:G353"/>
    <mergeCell ref="F354:G354"/>
    <mergeCell ref="F355:G355"/>
    <mergeCell ref="F356:G356"/>
    <mergeCell ref="H343:I343"/>
    <mergeCell ref="J343:K343"/>
    <mergeCell ref="F345:G345"/>
    <mergeCell ref="F346:G346"/>
    <mergeCell ref="F347:G347"/>
    <mergeCell ref="H349:I349"/>
    <mergeCell ref="J349:K349"/>
    <mergeCell ref="F377:G377"/>
    <mergeCell ref="F378:G378"/>
    <mergeCell ref="H380:I380"/>
    <mergeCell ref="J380:K380"/>
    <mergeCell ref="F382:G382"/>
    <mergeCell ref="F383:G383"/>
    <mergeCell ref="H371:I371"/>
    <mergeCell ref="J371:K371"/>
    <mergeCell ref="F373:G373"/>
    <mergeCell ref="F374:G374"/>
    <mergeCell ref="F375:G375"/>
    <mergeCell ref="F376:G376"/>
    <mergeCell ref="F364:G364"/>
    <mergeCell ref="F365:G365"/>
    <mergeCell ref="F366:G366"/>
    <mergeCell ref="F367:G367"/>
    <mergeCell ref="F368:G368"/>
    <mergeCell ref="F369:G369"/>
    <mergeCell ref="H398:I398"/>
    <mergeCell ref="J398:K398"/>
    <mergeCell ref="F400:G400"/>
    <mergeCell ref="F401:G401"/>
    <mergeCell ref="F402:G402"/>
    <mergeCell ref="F403:G403"/>
    <mergeCell ref="H391:I391"/>
    <mergeCell ref="J391:K391"/>
    <mergeCell ref="F393:G393"/>
    <mergeCell ref="F394:G394"/>
    <mergeCell ref="F395:G395"/>
    <mergeCell ref="F396:G396"/>
    <mergeCell ref="F384:G384"/>
    <mergeCell ref="F385:G385"/>
    <mergeCell ref="F386:G386"/>
    <mergeCell ref="F387:G387"/>
    <mergeCell ref="F388:G388"/>
    <mergeCell ref="F389:G389"/>
    <mergeCell ref="H419:I419"/>
    <mergeCell ref="J419:K419"/>
    <mergeCell ref="F421:G421"/>
    <mergeCell ref="F422:G422"/>
    <mergeCell ref="F423:G423"/>
    <mergeCell ref="H425:I425"/>
    <mergeCell ref="J425:K425"/>
    <mergeCell ref="H412:I412"/>
    <mergeCell ref="J412:K412"/>
    <mergeCell ref="F414:G414"/>
    <mergeCell ref="F415:G415"/>
    <mergeCell ref="F416:G416"/>
    <mergeCell ref="F417:G417"/>
    <mergeCell ref="H405:I405"/>
    <mergeCell ref="J405:K405"/>
    <mergeCell ref="F407:G407"/>
    <mergeCell ref="F408:G408"/>
    <mergeCell ref="F409:G409"/>
    <mergeCell ref="F410:G410"/>
    <mergeCell ref="F440:G440"/>
    <mergeCell ref="F441:G441"/>
    <mergeCell ref="H443:I443"/>
    <mergeCell ref="J443:K443"/>
    <mergeCell ref="F445:G445"/>
    <mergeCell ref="F446:G446"/>
    <mergeCell ref="F433:G433"/>
    <mergeCell ref="F434:G434"/>
    <mergeCell ref="H436:I436"/>
    <mergeCell ref="J436:K436"/>
    <mergeCell ref="F438:G438"/>
    <mergeCell ref="F439:G439"/>
    <mergeCell ref="F427:G427"/>
    <mergeCell ref="F428:G428"/>
    <mergeCell ref="F429:G429"/>
    <mergeCell ref="F430:G430"/>
    <mergeCell ref="F431:G431"/>
    <mergeCell ref="F432:G432"/>
    <mergeCell ref="F461:G461"/>
    <mergeCell ref="F462:G462"/>
    <mergeCell ref="H464:I464"/>
    <mergeCell ref="J464:K464"/>
    <mergeCell ref="F466:G466"/>
    <mergeCell ref="F467:G467"/>
    <mergeCell ref="F454:G454"/>
    <mergeCell ref="F455:G455"/>
    <mergeCell ref="H457:I457"/>
    <mergeCell ref="J457:K457"/>
    <mergeCell ref="F459:G459"/>
    <mergeCell ref="F460:G460"/>
    <mergeCell ref="F447:G447"/>
    <mergeCell ref="F448:G448"/>
    <mergeCell ref="H450:I450"/>
    <mergeCell ref="J450:K450"/>
    <mergeCell ref="F452:G452"/>
    <mergeCell ref="F453:G453"/>
    <mergeCell ref="F482:G482"/>
    <mergeCell ref="F483:G483"/>
    <mergeCell ref="F484:G484"/>
    <mergeCell ref="F485:G485"/>
    <mergeCell ref="F486:G486"/>
    <mergeCell ref="F487:G487"/>
    <mergeCell ref="F475:G475"/>
    <mergeCell ref="F476:G476"/>
    <mergeCell ref="F477:G477"/>
    <mergeCell ref="H479:I479"/>
    <mergeCell ref="J479:K479"/>
    <mergeCell ref="F481:G481"/>
    <mergeCell ref="F468:G468"/>
    <mergeCell ref="H470:I470"/>
    <mergeCell ref="J470:K470"/>
    <mergeCell ref="F472:G472"/>
    <mergeCell ref="F473:G473"/>
    <mergeCell ref="F474:G474"/>
    <mergeCell ref="F502:G502"/>
    <mergeCell ref="H504:I504"/>
    <mergeCell ref="J504:K504"/>
    <mergeCell ref="F506:G506"/>
    <mergeCell ref="F507:G507"/>
    <mergeCell ref="F508:G508"/>
    <mergeCell ref="F495:G495"/>
    <mergeCell ref="H497:I497"/>
    <mergeCell ref="J497:K497"/>
    <mergeCell ref="F499:G499"/>
    <mergeCell ref="F500:G500"/>
    <mergeCell ref="F501:G501"/>
    <mergeCell ref="F488:G488"/>
    <mergeCell ref="H490:I490"/>
    <mergeCell ref="J490:K490"/>
    <mergeCell ref="F492:G492"/>
    <mergeCell ref="F493:G493"/>
    <mergeCell ref="F494:G494"/>
    <mergeCell ref="H524:I524"/>
    <mergeCell ref="J524:K524"/>
    <mergeCell ref="F526:G526"/>
    <mergeCell ref="F527:G527"/>
    <mergeCell ref="F528:G528"/>
    <mergeCell ref="F529:G529"/>
    <mergeCell ref="F516:G516"/>
    <mergeCell ref="H518:I518"/>
    <mergeCell ref="J518:K518"/>
    <mergeCell ref="F520:G520"/>
    <mergeCell ref="F521:G521"/>
    <mergeCell ref="F522:G522"/>
    <mergeCell ref="F509:G509"/>
    <mergeCell ref="H511:I511"/>
    <mergeCell ref="J511:K511"/>
    <mergeCell ref="F513:G513"/>
    <mergeCell ref="F514:G514"/>
    <mergeCell ref="F515:G515"/>
    <mergeCell ref="F543:G543"/>
    <mergeCell ref="H545:I545"/>
    <mergeCell ref="J545:K545"/>
    <mergeCell ref="F547:G547"/>
    <mergeCell ref="F548:G548"/>
    <mergeCell ref="F549:G549"/>
    <mergeCell ref="H537:I537"/>
    <mergeCell ref="J537:K537"/>
    <mergeCell ref="F539:G539"/>
    <mergeCell ref="F540:G540"/>
    <mergeCell ref="F541:G541"/>
    <mergeCell ref="F542:G542"/>
    <mergeCell ref="F530:G530"/>
    <mergeCell ref="F531:G531"/>
    <mergeCell ref="F532:G532"/>
    <mergeCell ref="F533:G533"/>
    <mergeCell ref="F534:G534"/>
    <mergeCell ref="F535:G535"/>
    <mergeCell ref="F564:G564"/>
    <mergeCell ref="F565:G565"/>
    <mergeCell ref="H567:I567"/>
    <mergeCell ref="J567:K567"/>
    <mergeCell ref="F569:G569"/>
    <mergeCell ref="F570:G570"/>
    <mergeCell ref="F557:G557"/>
    <mergeCell ref="F558:G558"/>
    <mergeCell ref="F559:G559"/>
    <mergeCell ref="H561:I561"/>
    <mergeCell ref="J561:K561"/>
    <mergeCell ref="F563:G563"/>
    <mergeCell ref="F550:G550"/>
    <mergeCell ref="F551:G551"/>
    <mergeCell ref="F552:G552"/>
    <mergeCell ref="F553:G553"/>
    <mergeCell ref="H555:I555"/>
    <mergeCell ref="J555:K555"/>
    <mergeCell ref="F585:G585"/>
    <mergeCell ref="F586:G586"/>
    <mergeCell ref="F587:G587"/>
    <mergeCell ref="F588:G588"/>
    <mergeCell ref="F589:G589"/>
    <mergeCell ref="H591:I591"/>
    <mergeCell ref="H579:I579"/>
    <mergeCell ref="J579:K579"/>
    <mergeCell ref="F581:G581"/>
    <mergeCell ref="F582:G582"/>
    <mergeCell ref="F583:G583"/>
    <mergeCell ref="F584:G584"/>
    <mergeCell ref="F571:G571"/>
    <mergeCell ref="H573:I573"/>
    <mergeCell ref="J573:K573"/>
    <mergeCell ref="F575:G575"/>
    <mergeCell ref="F576:G576"/>
    <mergeCell ref="F577:G577"/>
    <mergeCell ref="F605:G605"/>
    <mergeCell ref="F606:G606"/>
    <mergeCell ref="F607:G607"/>
    <mergeCell ref="F608:G608"/>
    <mergeCell ref="F609:G609"/>
    <mergeCell ref="H611:I611"/>
    <mergeCell ref="F598:G598"/>
    <mergeCell ref="F599:G599"/>
    <mergeCell ref="F600:G600"/>
    <mergeCell ref="F601:G601"/>
    <mergeCell ref="H603:I603"/>
    <mergeCell ref="J603:K603"/>
    <mergeCell ref="J591:K591"/>
    <mergeCell ref="F593:G593"/>
    <mergeCell ref="F594:G594"/>
    <mergeCell ref="F595:G595"/>
    <mergeCell ref="F596:G596"/>
    <mergeCell ref="F597:G597"/>
    <mergeCell ref="H627:I627"/>
    <mergeCell ref="J627:K627"/>
    <mergeCell ref="F629:G629"/>
    <mergeCell ref="F630:G630"/>
    <mergeCell ref="F631:G631"/>
    <mergeCell ref="F632:G632"/>
    <mergeCell ref="F620:G620"/>
    <mergeCell ref="F621:G621"/>
    <mergeCell ref="F622:G622"/>
    <mergeCell ref="F623:G623"/>
    <mergeCell ref="F624:G624"/>
    <mergeCell ref="F625:G625"/>
    <mergeCell ref="J611:K611"/>
    <mergeCell ref="F613:G613"/>
    <mergeCell ref="F614:G614"/>
    <mergeCell ref="F615:G615"/>
    <mergeCell ref="F616:G616"/>
    <mergeCell ref="H618:I618"/>
    <mergeCell ref="J618:K618"/>
    <mergeCell ref="F649:G649"/>
    <mergeCell ref="F650:G650"/>
    <mergeCell ref="F651:G651"/>
    <mergeCell ref="H653:I653"/>
    <mergeCell ref="J653:K653"/>
    <mergeCell ref="F655:G655"/>
    <mergeCell ref="F642:G642"/>
    <mergeCell ref="F643:G643"/>
    <mergeCell ref="F644:G644"/>
    <mergeCell ref="F645:G645"/>
    <mergeCell ref="H647:I647"/>
    <mergeCell ref="J647:K647"/>
    <mergeCell ref="H634:I634"/>
    <mergeCell ref="J634:K634"/>
    <mergeCell ref="F636:G636"/>
    <mergeCell ref="F637:G637"/>
    <mergeCell ref="F638:G638"/>
    <mergeCell ref="H640:I640"/>
    <mergeCell ref="J640:K640"/>
    <mergeCell ref="H671:I671"/>
    <mergeCell ref="J671:K671"/>
    <mergeCell ref="F673:G673"/>
    <mergeCell ref="F674:G674"/>
    <mergeCell ref="F675:G675"/>
    <mergeCell ref="H677:I677"/>
    <mergeCell ref="J677:K677"/>
    <mergeCell ref="F663:G663"/>
    <mergeCell ref="H665:I665"/>
    <mergeCell ref="J665:K665"/>
    <mergeCell ref="F667:G667"/>
    <mergeCell ref="F668:G668"/>
    <mergeCell ref="F669:G669"/>
    <mergeCell ref="F656:G656"/>
    <mergeCell ref="F657:G657"/>
    <mergeCell ref="H659:I659"/>
    <mergeCell ref="J659:K659"/>
    <mergeCell ref="F661:G661"/>
    <mergeCell ref="F662:G662"/>
    <mergeCell ref="F693:G693"/>
    <mergeCell ref="H695:I695"/>
    <mergeCell ref="J695:K695"/>
    <mergeCell ref="F697:G697"/>
    <mergeCell ref="F698:G698"/>
    <mergeCell ref="F699:G699"/>
    <mergeCell ref="F686:G686"/>
    <mergeCell ref="F687:G687"/>
    <mergeCell ref="H689:I689"/>
    <mergeCell ref="J689:K689"/>
    <mergeCell ref="F691:G691"/>
    <mergeCell ref="F692:G692"/>
    <mergeCell ref="F679:G679"/>
    <mergeCell ref="F680:G680"/>
    <mergeCell ref="F681:G681"/>
    <mergeCell ref="H683:I683"/>
    <mergeCell ref="J683:K683"/>
    <mergeCell ref="F685:G685"/>
    <mergeCell ref="F716:G716"/>
    <mergeCell ref="F717:G717"/>
    <mergeCell ref="H719:I719"/>
    <mergeCell ref="J719:K719"/>
    <mergeCell ref="F721:G721"/>
    <mergeCell ref="F722:G722"/>
    <mergeCell ref="F709:G709"/>
    <mergeCell ref="F710:G710"/>
    <mergeCell ref="F711:G711"/>
    <mergeCell ref="H713:I713"/>
    <mergeCell ref="J713:K713"/>
    <mergeCell ref="F715:G715"/>
    <mergeCell ref="H701:I701"/>
    <mergeCell ref="J701:K701"/>
    <mergeCell ref="F703:G703"/>
    <mergeCell ref="F704:G704"/>
    <mergeCell ref="F705:G705"/>
    <mergeCell ref="H707:I707"/>
    <mergeCell ref="J707:K707"/>
    <mergeCell ref="F739:G739"/>
    <mergeCell ref="F740:G740"/>
    <mergeCell ref="F741:G741"/>
    <mergeCell ref="H743:I743"/>
    <mergeCell ref="J743:K743"/>
    <mergeCell ref="F745:G745"/>
    <mergeCell ref="H731:I731"/>
    <mergeCell ref="J731:K731"/>
    <mergeCell ref="F733:G733"/>
    <mergeCell ref="F734:G734"/>
    <mergeCell ref="F735:G735"/>
    <mergeCell ref="H737:I737"/>
    <mergeCell ref="J737:K737"/>
    <mergeCell ref="F723:G723"/>
    <mergeCell ref="H725:I725"/>
    <mergeCell ref="J725:K725"/>
    <mergeCell ref="F727:G727"/>
    <mergeCell ref="F728:G728"/>
    <mergeCell ref="F729:G729"/>
    <mergeCell ref="H761:I761"/>
    <mergeCell ref="J761:K761"/>
    <mergeCell ref="F763:G763"/>
    <mergeCell ref="F764:G764"/>
    <mergeCell ref="F765:G765"/>
    <mergeCell ref="F766:G766"/>
    <mergeCell ref="F753:G753"/>
    <mergeCell ref="H755:I755"/>
    <mergeCell ref="J755:K755"/>
    <mergeCell ref="F757:G757"/>
    <mergeCell ref="F758:G758"/>
    <mergeCell ref="F759:G759"/>
    <mergeCell ref="F746:G746"/>
    <mergeCell ref="F747:G747"/>
    <mergeCell ref="H749:I749"/>
    <mergeCell ref="J749:K749"/>
    <mergeCell ref="F751:G751"/>
    <mergeCell ref="F752:G752"/>
    <mergeCell ref="F780:G780"/>
    <mergeCell ref="F781:G781"/>
    <mergeCell ref="F782:G782"/>
    <mergeCell ref="F783:G783"/>
    <mergeCell ref="F784:G784"/>
    <mergeCell ref="H786:I786"/>
    <mergeCell ref="H774:I774"/>
    <mergeCell ref="J774:K774"/>
    <mergeCell ref="F776:G776"/>
    <mergeCell ref="F777:G777"/>
    <mergeCell ref="F778:G778"/>
    <mergeCell ref="F779:G779"/>
    <mergeCell ref="F767:G767"/>
    <mergeCell ref="F768:G768"/>
    <mergeCell ref="F769:G769"/>
    <mergeCell ref="F770:G770"/>
    <mergeCell ref="F771:G771"/>
    <mergeCell ref="F772:G772"/>
    <mergeCell ref="F800:G800"/>
    <mergeCell ref="F801:G801"/>
    <mergeCell ref="F802:G802"/>
    <mergeCell ref="F803:G803"/>
    <mergeCell ref="F804:G804"/>
    <mergeCell ref="F805:G805"/>
    <mergeCell ref="F793:G793"/>
    <mergeCell ref="F794:G794"/>
    <mergeCell ref="H796:I796"/>
    <mergeCell ref="J796:K796"/>
    <mergeCell ref="F798:G798"/>
    <mergeCell ref="F799:G799"/>
    <mergeCell ref="J786:K786"/>
    <mergeCell ref="F788:G788"/>
    <mergeCell ref="F789:G789"/>
    <mergeCell ref="F790:G790"/>
    <mergeCell ref="F791:G791"/>
    <mergeCell ref="F792:G792"/>
    <mergeCell ref="F819:G819"/>
    <mergeCell ref="F820:G820"/>
    <mergeCell ref="F821:G821"/>
    <mergeCell ref="F822:G822"/>
    <mergeCell ref="F823:G823"/>
    <mergeCell ref="F824:G824"/>
    <mergeCell ref="F813:G813"/>
    <mergeCell ref="F814:G814"/>
    <mergeCell ref="F815:G815"/>
    <mergeCell ref="F816:G816"/>
    <mergeCell ref="F817:G817"/>
    <mergeCell ref="F818:G818"/>
    <mergeCell ref="F806:G806"/>
    <mergeCell ref="H808:I808"/>
    <mergeCell ref="J808:K808"/>
    <mergeCell ref="F810:G810"/>
    <mergeCell ref="F811:G811"/>
    <mergeCell ref="F812:G812"/>
    <mergeCell ref="F839:G839"/>
    <mergeCell ref="F840:G840"/>
    <mergeCell ref="H842:I842"/>
    <mergeCell ref="J842:K842"/>
    <mergeCell ref="F844:G844"/>
    <mergeCell ref="F845:G845"/>
    <mergeCell ref="H833:I833"/>
    <mergeCell ref="J833:K833"/>
    <mergeCell ref="F835:G835"/>
    <mergeCell ref="F836:G836"/>
    <mergeCell ref="F837:G837"/>
    <mergeCell ref="F838:G838"/>
    <mergeCell ref="H826:I826"/>
    <mergeCell ref="J826:K826"/>
    <mergeCell ref="F828:G828"/>
    <mergeCell ref="F829:G829"/>
    <mergeCell ref="F830:G830"/>
    <mergeCell ref="F831:G831"/>
    <mergeCell ref="F862:G862"/>
    <mergeCell ref="F863:G863"/>
    <mergeCell ref="F864:G864"/>
    <mergeCell ref="H866:I866"/>
    <mergeCell ref="J866:K866"/>
    <mergeCell ref="F868:G868"/>
    <mergeCell ref="H854:I854"/>
    <mergeCell ref="J854:K854"/>
    <mergeCell ref="F856:G856"/>
    <mergeCell ref="F857:G857"/>
    <mergeCell ref="F858:G858"/>
    <mergeCell ref="H860:I860"/>
    <mergeCell ref="J860:K860"/>
    <mergeCell ref="F846:G846"/>
    <mergeCell ref="H848:I848"/>
    <mergeCell ref="J848:K848"/>
    <mergeCell ref="F850:G850"/>
    <mergeCell ref="F851:G851"/>
    <mergeCell ref="F852:G852"/>
    <mergeCell ref="F882:G882"/>
    <mergeCell ref="F883:G883"/>
    <mergeCell ref="F884:G884"/>
    <mergeCell ref="H886:I886"/>
    <mergeCell ref="J886:K886"/>
    <mergeCell ref="F888:G888"/>
    <mergeCell ref="J875:K875"/>
    <mergeCell ref="F877:G877"/>
    <mergeCell ref="F878:G878"/>
    <mergeCell ref="F879:G879"/>
    <mergeCell ref="F880:G880"/>
    <mergeCell ref="F881:G881"/>
    <mergeCell ref="F869:G869"/>
    <mergeCell ref="F870:G870"/>
    <mergeCell ref="F871:G871"/>
    <mergeCell ref="F872:G872"/>
    <mergeCell ref="F873:G873"/>
    <mergeCell ref="H875:I875"/>
    <mergeCell ref="F903:G903"/>
    <mergeCell ref="F904:G904"/>
    <mergeCell ref="F905:G905"/>
    <mergeCell ref="H907:I907"/>
    <mergeCell ref="J907:K907"/>
    <mergeCell ref="F909:G909"/>
    <mergeCell ref="F896:G896"/>
    <mergeCell ref="F897:G897"/>
    <mergeCell ref="F898:G898"/>
    <mergeCell ref="H900:I900"/>
    <mergeCell ref="J900:K900"/>
    <mergeCell ref="F902:G902"/>
    <mergeCell ref="F889:G889"/>
    <mergeCell ref="F890:G890"/>
    <mergeCell ref="F891:G891"/>
    <mergeCell ref="H893:I893"/>
    <mergeCell ref="J893:K893"/>
    <mergeCell ref="F895:G895"/>
    <mergeCell ref="F924:G924"/>
    <mergeCell ref="F925:G925"/>
    <mergeCell ref="F926:G926"/>
    <mergeCell ref="H928:I928"/>
    <mergeCell ref="J928:K928"/>
    <mergeCell ref="F930:G930"/>
    <mergeCell ref="F917:G917"/>
    <mergeCell ref="F918:G918"/>
    <mergeCell ref="H920:I920"/>
    <mergeCell ref="J920:K920"/>
    <mergeCell ref="F922:G922"/>
    <mergeCell ref="F923:G923"/>
    <mergeCell ref="F910:G910"/>
    <mergeCell ref="F911:G911"/>
    <mergeCell ref="H913:I913"/>
    <mergeCell ref="J913:K913"/>
    <mergeCell ref="F915:G915"/>
    <mergeCell ref="F916:G916"/>
    <mergeCell ref="H946:I946"/>
    <mergeCell ref="J946:K946"/>
    <mergeCell ref="F948:G948"/>
    <mergeCell ref="F949:G949"/>
    <mergeCell ref="F950:G950"/>
    <mergeCell ref="F951:G951"/>
    <mergeCell ref="H939:I939"/>
    <mergeCell ref="J939:K939"/>
    <mergeCell ref="F941:G941"/>
    <mergeCell ref="F942:G942"/>
    <mergeCell ref="F943:G943"/>
    <mergeCell ref="F944:G944"/>
    <mergeCell ref="F931:G931"/>
    <mergeCell ref="H933:I933"/>
    <mergeCell ref="J933:K933"/>
    <mergeCell ref="F935:G935"/>
    <mergeCell ref="F936:G936"/>
    <mergeCell ref="F937:G937"/>
    <mergeCell ref="F965:G965"/>
    <mergeCell ref="F966:G966"/>
    <mergeCell ref="H968:I968"/>
    <mergeCell ref="J968:K968"/>
    <mergeCell ref="F970:G970"/>
    <mergeCell ref="F971:G971"/>
    <mergeCell ref="F959:G959"/>
    <mergeCell ref="F960:G960"/>
    <mergeCell ref="F961:G961"/>
    <mergeCell ref="F962:G962"/>
    <mergeCell ref="F963:G963"/>
    <mergeCell ref="F964:G964"/>
    <mergeCell ref="F952:G952"/>
    <mergeCell ref="F953:G953"/>
    <mergeCell ref="F954:G954"/>
    <mergeCell ref="F955:G955"/>
    <mergeCell ref="H957:I957"/>
    <mergeCell ref="J957:K957"/>
    <mergeCell ref="H986:I986"/>
    <mergeCell ref="J986:K986"/>
    <mergeCell ref="F988:G988"/>
    <mergeCell ref="F989:G989"/>
    <mergeCell ref="F990:G990"/>
    <mergeCell ref="F991:G991"/>
    <mergeCell ref="H979:I979"/>
    <mergeCell ref="J979:K979"/>
    <mergeCell ref="F981:G981"/>
    <mergeCell ref="F982:G982"/>
    <mergeCell ref="F983:G983"/>
    <mergeCell ref="F984:G984"/>
    <mergeCell ref="F972:G972"/>
    <mergeCell ref="F973:G973"/>
    <mergeCell ref="F974:G974"/>
    <mergeCell ref="F975:G975"/>
    <mergeCell ref="F976:G976"/>
    <mergeCell ref="F977:G977"/>
    <mergeCell ref="F1006:G1006"/>
    <mergeCell ref="F1007:G1007"/>
    <mergeCell ref="F1008:G1008"/>
    <mergeCell ref="F1009:G1009"/>
    <mergeCell ref="H1011:I1011"/>
    <mergeCell ref="J1011:K1011"/>
    <mergeCell ref="F999:G999"/>
    <mergeCell ref="F1000:G1000"/>
    <mergeCell ref="F1001:G1001"/>
    <mergeCell ref="F1002:G1002"/>
    <mergeCell ref="H1004:I1004"/>
    <mergeCell ref="J1004:K1004"/>
    <mergeCell ref="F992:G992"/>
    <mergeCell ref="H994:I994"/>
    <mergeCell ref="J994:K994"/>
    <mergeCell ref="F996:G996"/>
    <mergeCell ref="F997:G997"/>
    <mergeCell ref="F998:G998"/>
    <mergeCell ref="F1027:G1027"/>
    <mergeCell ref="F1028:G1028"/>
    <mergeCell ref="F1029:G1029"/>
    <mergeCell ref="H1031:I1031"/>
    <mergeCell ref="J1031:K1031"/>
    <mergeCell ref="F1033:G1033"/>
    <mergeCell ref="F1020:G1020"/>
    <mergeCell ref="F1021:G1021"/>
    <mergeCell ref="F1022:G1022"/>
    <mergeCell ref="F1023:G1023"/>
    <mergeCell ref="H1025:I1025"/>
    <mergeCell ref="J1025:K1025"/>
    <mergeCell ref="F1013:G1013"/>
    <mergeCell ref="F1014:G1014"/>
    <mergeCell ref="F1015:G1015"/>
    <mergeCell ref="F1016:G1016"/>
    <mergeCell ref="H1018:I1018"/>
    <mergeCell ref="J1018:K1018"/>
    <mergeCell ref="F1047:G1047"/>
    <mergeCell ref="F1048:G1048"/>
    <mergeCell ref="F1049:G1049"/>
    <mergeCell ref="F1050:G1050"/>
    <mergeCell ref="F1051:G1051"/>
    <mergeCell ref="F1052:G1052"/>
    <mergeCell ref="F1040:G1040"/>
    <mergeCell ref="F1041:G1041"/>
    <mergeCell ref="H1043:I1043"/>
    <mergeCell ref="J1043:K1043"/>
    <mergeCell ref="F1045:G1045"/>
    <mergeCell ref="F1046:G1046"/>
    <mergeCell ref="F1034:G1034"/>
    <mergeCell ref="F1035:G1035"/>
    <mergeCell ref="F1036:G1036"/>
    <mergeCell ref="F1037:G1037"/>
    <mergeCell ref="F1038:G1038"/>
    <mergeCell ref="F1039:G1039"/>
    <mergeCell ref="H1067:I1067"/>
    <mergeCell ref="J1067:K1067"/>
    <mergeCell ref="F1069:G1069"/>
    <mergeCell ref="F1070:G1070"/>
    <mergeCell ref="F1071:G1071"/>
    <mergeCell ref="F1072:G1072"/>
    <mergeCell ref="F1060:G1060"/>
    <mergeCell ref="F1061:G1061"/>
    <mergeCell ref="F1062:G1062"/>
    <mergeCell ref="F1063:G1063"/>
    <mergeCell ref="F1064:G1064"/>
    <mergeCell ref="F1065:G1065"/>
    <mergeCell ref="F1053:G1053"/>
    <mergeCell ref="H1055:I1055"/>
    <mergeCell ref="J1055:K1055"/>
    <mergeCell ref="F1057:G1057"/>
    <mergeCell ref="F1058:G1058"/>
    <mergeCell ref="F1059:G1059"/>
    <mergeCell ref="F1086:G1086"/>
    <mergeCell ref="F1087:G1087"/>
    <mergeCell ref="F1088:G1088"/>
    <mergeCell ref="F1089:G1089"/>
    <mergeCell ref="F1090:G1090"/>
    <mergeCell ref="F1091:G1091"/>
    <mergeCell ref="H1080:I1080"/>
    <mergeCell ref="J1080:K1080"/>
    <mergeCell ref="F1082:G1082"/>
    <mergeCell ref="F1083:G1083"/>
    <mergeCell ref="F1084:G1084"/>
    <mergeCell ref="F1085:G1085"/>
    <mergeCell ref="F1073:G1073"/>
    <mergeCell ref="F1074:G1074"/>
    <mergeCell ref="F1075:G1075"/>
    <mergeCell ref="F1076:G1076"/>
    <mergeCell ref="F1077:G1077"/>
    <mergeCell ref="F1078:G1078"/>
    <mergeCell ref="H1106:I1106"/>
    <mergeCell ref="J1106:K1106"/>
    <mergeCell ref="F1108:G1108"/>
    <mergeCell ref="F1109:G1109"/>
    <mergeCell ref="F1110:G1110"/>
    <mergeCell ref="F1111:G1111"/>
    <mergeCell ref="F1099:G1099"/>
    <mergeCell ref="F1100:G1100"/>
    <mergeCell ref="F1101:G1101"/>
    <mergeCell ref="F1102:G1102"/>
    <mergeCell ref="F1103:G1103"/>
    <mergeCell ref="F1104:G1104"/>
    <mergeCell ref="H1093:I1093"/>
    <mergeCell ref="J1093:K1093"/>
    <mergeCell ref="F1095:G1095"/>
    <mergeCell ref="F1096:G1096"/>
    <mergeCell ref="F1097:G1097"/>
    <mergeCell ref="F1098:G1098"/>
    <mergeCell ref="F1126:G1126"/>
    <mergeCell ref="F1127:G1127"/>
    <mergeCell ref="F1128:G1128"/>
    <mergeCell ref="F1129:G1129"/>
    <mergeCell ref="H1131:I1131"/>
    <mergeCell ref="J1131:K1131"/>
    <mergeCell ref="F1119:G1119"/>
    <mergeCell ref="F1120:G1120"/>
    <mergeCell ref="H1122:I1122"/>
    <mergeCell ref="J1122:K1122"/>
    <mergeCell ref="F1124:G1124"/>
    <mergeCell ref="F1125:G1125"/>
    <mergeCell ref="F1112:G1112"/>
    <mergeCell ref="F1113:G1113"/>
    <mergeCell ref="H1115:I1115"/>
    <mergeCell ref="J1115:K1115"/>
    <mergeCell ref="F1117:G1117"/>
    <mergeCell ref="F1118:G1118"/>
    <mergeCell ref="F1147:G1147"/>
    <mergeCell ref="H1149:I1149"/>
    <mergeCell ref="J1149:K1149"/>
    <mergeCell ref="F1151:G1151"/>
    <mergeCell ref="F1152:G1152"/>
    <mergeCell ref="F1153:G1153"/>
    <mergeCell ref="F1140:G1140"/>
    <mergeCell ref="F1141:G1141"/>
    <mergeCell ref="H1143:I1143"/>
    <mergeCell ref="J1143:K1143"/>
    <mergeCell ref="F1145:G1145"/>
    <mergeCell ref="F1146:G1146"/>
    <mergeCell ref="F1133:G1133"/>
    <mergeCell ref="F1134:G1134"/>
    <mergeCell ref="F1135:G1135"/>
    <mergeCell ref="H1137:I1137"/>
    <mergeCell ref="J1137:K1137"/>
    <mergeCell ref="F1139:G1139"/>
    <mergeCell ref="H1168:I1168"/>
    <mergeCell ref="J1168:K1168"/>
    <mergeCell ref="F1170:G1170"/>
    <mergeCell ref="F1171:G1171"/>
    <mergeCell ref="F1172:G1172"/>
    <mergeCell ref="F1173:G1173"/>
    <mergeCell ref="F1161:G1161"/>
    <mergeCell ref="F1162:G1162"/>
    <mergeCell ref="F1163:G1163"/>
    <mergeCell ref="F1164:G1164"/>
    <mergeCell ref="F1165:G1165"/>
    <mergeCell ref="F1166:G1166"/>
    <mergeCell ref="H1155:I1155"/>
    <mergeCell ref="J1155:K1155"/>
    <mergeCell ref="F1157:G1157"/>
    <mergeCell ref="F1158:G1158"/>
    <mergeCell ref="F1159:G1159"/>
    <mergeCell ref="F1160:G1160"/>
    <mergeCell ref="F1187:G1187"/>
    <mergeCell ref="H1189:I1189"/>
    <mergeCell ref="J1189:K1189"/>
    <mergeCell ref="F1191:G1191"/>
    <mergeCell ref="F1192:G1192"/>
    <mergeCell ref="F1193:G1193"/>
    <mergeCell ref="H1181:I1181"/>
    <mergeCell ref="J1181:K1181"/>
    <mergeCell ref="F1183:G1183"/>
    <mergeCell ref="F1184:G1184"/>
    <mergeCell ref="F1185:G1185"/>
    <mergeCell ref="F1186:G1186"/>
    <mergeCell ref="F1174:G1174"/>
    <mergeCell ref="F1175:G1175"/>
    <mergeCell ref="F1176:G1176"/>
    <mergeCell ref="F1177:G1177"/>
    <mergeCell ref="F1178:G1178"/>
    <mergeCell ref="F1179:G1179"/>
    <mergeCell ref="F1208:G1208"/>
    <mergeCell ref="F1209:G1209"/>
    <mergeCell ref="H1211:I1211"/>
    <mergeCell ref="J1211:K1211"/>
    <mergeCell ref="F1213:G1213"/>
    <mergeCell ref="F1214:G1214"/>
    <mergeCell ref="H1202:I1202"/>
    <mergeCell ref="J1202:K1202"/>
    <mergeCell ref="F1204:G1204"/>
    <mergeCell ref="F1205:G1205"/>
    <mergeCell ref="F1206:G1206"/>
    <mergeCell ref="F1207:G1207"/>
    <mergeCell ref="F1194:G1194"/>
    <mergeCell ref="H1196:I1196"/>
    <mergeCell ref="J1196:K1196"/>
    <mergeCell ref="F1198:G1198"/>
    <mergeCell ref="F1199:G1199"/>
    <mergeCell ref="F1200:G1200"/>
    <mergeCell ref="F1231:G1231"/>
    <mergeCell ref="F1232:G1232"/>
    <mergeCell ref="F1233:G1233"/>
    <mergeCell ref="H1235:I1235"/>
    <mergeCell ref="J1235:K1235"/>
    <mergeCell ref="H1223:I1223"/>
    <mergeCell ref="J1223:K1223"/>
    <mergeCell ref="F1225:G1225"/>
    <mergeCell ref="F1226:G1226"/>
    <mergeCell ref="F1227:G1227"/>
    <mergeCell ref="H1229:I1229"/>
    <mergeCell ref="J1229:K1229"/>
    <mergeCell ref="F1215:G1215"/>
    <mergeCell ref="H1217:I1217"/>
    <mergeCell ref="J1217:K1217"/>
    <mergeCell ref="F1219:G1219"/>
    <mergeCell ref="F1220:G1220"/>
    <mergeCell ref="F1221:G1221"/>
  </mergeCells>
  <pageMargins left="0.51181102362204722" right="0.51181102362204722" top="1.24" bottom="0.6692913385826772" header="0.51181102362204722" footer="0.35433070866141736"/>
  <pageSetup paperSize="8" orientation="landscape" r:id="rId1"/>
  <headerFooter>
    <oddFooter>&amp;L&amp;P/&amp;N&amp;CComposição de Custos Unitários&amp;R Relatório gerado em orcafascio.com</oddFooter>
  </headerFooter>
  <ignoredErrors>
    <ignoredError sqref="W35" numberStoredAsText="1"/>
  </ignoredErrors>
  <drawing r:id="rId2"/>
  <legacyDrawing r:id="rId3"/>
  <oleObjects>
    <mc:AlternateContent xmlns:mc="http://schemas.openxmlformats.org/markup-compatibility/2006">
      <mc:Choice Requires="x14">
        <oleObject progId="CorelPHOTOPAINT.Image.16" shapeId="38913" r:id="rId4">
          <objectPr defaultSize="0" autoPict="0" r:id="rId5">
            <anchor moveWithCells="1" sizeWithCells="1">
              <from>
                <xdr:col>0</xdr:col>
                <xdr:colOff>142875</xdr:colOff>
                <xdr:row>0</xdr:row>
                <xdr:rowOff>85725</xdr:rowOff>
              </from>
              <to>
                <xdr:col>1</xdr:col>
                <xdr:colOff>657225</xdr:colOff>
                <xdr:row>3</xdr:row>
                <xdr:rowOff>28575</xdr:rowOff>
              </to>
            </anchor>
          </objectPr>
        </oleObject>
      </mc:Choice>
      <mc:Fallback>
        <oleObject progId="CorelPHOTOPAINT.Image.16" shapeId="3891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K85"/>
  <sheetViews>
    <sheetView showGridLines="0" topLeftCell="A13" zoomScale="70" zoomScaleNormal="70" workbookViewId="0">
      <selection activeCell="D43" sqref="D43:D45"/>
    </sheetView>
  </sheetViews>
  <sheetFormatPr defaultColWidth="9.140625" defaultRowHeight="15" x14ac:dyDescent="0.25"/>
  <cols>
    <col min="1" max="1" width="4.7109375" customWidth="1"/>
    <col min="2" max="2" width="56.5703125" style="145" customWidth="1"/>
    <col min="3" max="3" width="6.28515625" customWidth="1"/>
    <col min="4" max="4" width="7" bestFit="1" customWidth="1"/>
    <col min="5" max="5" width="10.85546875" customWidth="1"/>
    <col min="6" max="9" width="10.140625" style="100" customWidth="1"/>
    <col min="10" max="10" width="13.140625" customWidth="1"/>
  </cols>
  <sheetData>
    <row r="1" spans="1:11" ht="24" x14ac:dyDescent="0.25">
      <c r="C1" s="298" t="s">
        <v>481</v>
      </c>
      <c r="D1" s="299"/>
      <c r="E1" s="299"/>
      <c r="F1" s="300"/>
      <c r="G1" s="300"/>
      <c r="H1" s="300"/>
      <c r="I1" s="301"/>
    </row>
    <row r="2" spans="1:11" ht="15" customHeight="1" x14ac:dyDescent="0.25">
      <c r="C2" s="302" t="str">
        <f>'Planilha Orçamentária'!C2</f>
        <v>Recuperação do pavimento intertravado do Berço 100 e Adequação do sistema de drenagem.</v>
      </c>
      <c r="D2" s="303"/>
      <c r="E2" s="303"/>
      <c r="F2" s="304"/>
      <c r="G2" s="304"/>
      <c r="H2" s="304"/>
      <c r="I2" s="315"/>
    </row>
    <row r="3" spans="1:11" s="17" customFormat="1" ht="15" customHeight="1" x14ac:dyDescent="0.25">
      <c r="A3" s="18"/>
      <c r="B3" s="146"/>
      <c r="C3" s="310" t="s">
        <v>480</v>
      </c>
      <c r="D3" s="311"/>
      <c r="E3" s="312"/>
      <c r="F3" s="313" t="s">
        <v>479</v>
      </c>
      <c r="G3" s="314" t="s">
        <v>508</v>
      </c>
      <c r="H3" s="314" t="s">
        <v>56</v>
      </c>
      <c r="I3" s="309" t="s">
        <v>1467</v>
      </c>
    </row>
    <row r="4" spans="1:11" s="17" customFormat="1" ht="15" customHeight="1" x14ac:dyDescent="0.25">
      <c r="A4" s="20"/>
      <c r="B4" s="147"/>
      <c r="C4" s="302" t="str">
        <f>'Planilha Orçamentária'!C4</f>
        <v>2018.10-PO-GER-1200-0001-R00</v>
      </c>
      <c r="D4" s="305"/>
      <c r="E4" s="20"/>
      <c r="F4" s="306">
        <f>'Planilha Orçamentária'!F4</f>
        <v>43191</v>
      </c>
      <c r="G4" s="343">
        <v>0</v>
      </c>
      <c r="H4" s="307">
        <f>BDI!J30</f>
        <v>0.26879999999999998</v>
      </c>
      <c r="I4" s="308" t="s">
        <v>502</v>
      </c>
    </row>
    <row r="5" spans="1:11" s="13" customFormat="1" x14ac:dyDescent="0.25">
      <c r="A5" s="401" t="s">
        <v>61</v>
      </c>
      <c r="B5" s="399"/>
      <c r="C5" s="399"/>
      <c r="D5" s="399"/>
      <c r="E5" s="399"/>
      <c r="F5" s="399"/>
      <c r="G5" s="399"/>
      <c r="H5" s="399"/>
      <c r="I5" s="402"/>
    </row>
    <row r="6" spans="1:11" s="14" customFormat="1" ht="12" x14ac:dyDescent="0.25">
      <c r="A6" s="130" t="s">
        <v>49</v>
      </c>
      <c r="B6" s="148" t="s">
        <v>25</v>
      </c>
      <c r="C6" s="131" t="s">
        <v>20</v>
      </c>
      <c r="D6" s="131" t="s">
        <v>45</v>
      </c>
      <c r="E6" s="131" t="s">
        <v>34</v>
      </c>
      <c r="F6" s="132" t="s">
        <v>503</v>
      </c>
      <c r="G6" s="132" t="s">
        <v>504</v>
      </c>
      <c r="H6" s="132" t="s">
        <v>505</v>
      </c>
      <c r="I6" s="137" t="s">
        <v>1466</v>
      </c>
      <c r="J6" s="11"/>
      <c r="K6" s="124"/>
    </row>
    <row r="7" spans="1:11" s="16" customFormat="1" ht="11.25" x14ac:dyDescent="0.25">
      <c r="A7" s="441" t="s">
        <v>7</v>
      </c>
      <c r="B7" s="439" t="s">
        <v>21</v>
      </c>
      <c r="C7" s="437"/>
      <c r="D7" s="435"/>
      <c r="E7" s="433">
        <f>'Planilha Orçamentária'!G7</f>
        <v>139943.06999999998</v>
      </c>
      <c r="F7" s="125">
        <f>F8/$E7</f>
        <v>0.21280366008834881</v>
      </c>
      <c r="G7" s="125">
        <f>G8/$E7</f>
        <v>0.27035844640252638</v>
      </c>
      <c r="H7" s="125">
        <f t="shared" ref="H7" si="0">H8/$E7</f>
        <v>0.27466976764194184</v>
      </c>
      <c r="I7" s="138">
        <f t="shared" ref="I7" si="1">I8/$E7</f>
        <v>0.24216812586718298</v>
      </c>
    </row>
    <row r="8" spans="1:11" s="16" customFormat="1" x14ac:dyDescent="0.25">
      <c r="A8" s="442"/>
      <c r="B8" s="440"/>
      <c r="C8" s="438"/>
      <c r="D8" s="436"/>
      <c r="E8" s="434"/>
      <c r="F8" s="134">
        <f>F11+F14+F17+F20+F23+F26+F29+F32+F35+F38</f>
        <v>29780.397499999999</v>
      </c>
      <c r="G8" s="134">
        <f>G11+G14+G17+G20+G23+G26+G29+G32+G35+G38</f>
        <v>37834.790989999994</v>
      </c>
      <c r="H8" s="134">
        <f t="shared" ref="H8:I8" si="2">H11+H14+H17+H20+H23+H26+H29+H32+H35+H38</f>
        <v>38438.130519999999</v>
      </c>
      <c r="I8" s="295">
        <f t="shared" si="2"/>
        <v>33889.750989999993</v>
      </c>
      <c r="J8" s="189"/>
    </row>
    <row r="9" spans="1:11" s="16" customFormat="1" ht="5.0999999999999996" customHeight="1" x14ac:dyDescent="0.25">
      <c r="A9" s="442"/>
      <c r="B9" s="440"/>
      <c r="C9" s="438"/>
      <c r="D9" s="436"/>
      <c r="E9" s="434"/>
      <c r="F9" s="128"/>
      <c r="G9" s="128"/>
      <c r="H9" s="128"/>
      <c r="I9" s="142"/>
    </row>
    <row r="10" spans="1:11" s="16" customFormat="1" ht="11.25" x14ac:dyDescent="0.25">
      <c r="A10" s="423" t="s">
        <v>1</v>
      </c>
      <c r="B10" s="424" t="str">
        <f>'Planilha Orçamentária'!B8</f>
        <v>Taxa - CREA: obras ou serviços acima de R$ 15.000,00 - 2018</v>
      </c>
      <c r="C10" s="425" t="str">
        <f>'Planilha Orçamentária'!C8</f>
        <v>UN</v>
      </c>
      <c r="D10" s="425">
        <f>'Planilha Orçamentária'!D8</f>
        <v>1</v>
      </c>
      <c r="E10" s="426">
        <f>'Planilha Orçamentária'!G8</f>
        <v>277.27999999999997</v>
      </c>
      <c r="F10" s="136">
        <v>1</v>
      </c>
      <c r="G10" s="136">
        <v>0</v>
      </c>
      <c r="H10" s="136"/>
      <c r="I10" s="140"/>
    </row>
    <row r="11" spans="1:11" s="16" customFormat="1" ht="11.25" x14ac:dyDescent="0.25">
      <c r="A11" s="423"/>
      <c r="B11" s="424"/>
      <c r="C11" s="425"/>
      <c r="D11" s="425"/>
      <c r="E11" s="426"/>
      <c r="F11" s="127">
        <f>F10*$E10</f>
        <v>277.27999999999997</v>
      </c>
      <c r="G11" s="127">
        <f>G10*$E10</f>
        <v>0</v>
      </c>
      <c r="H11" s="127">
        <f t="shared" ref="H11:I11" si="3">H10*$E10</f>
        <v>0</v>
      </c>
      <c r="I11" s="141">
        <f t="shared" si="3"/>
        <v>0</v>
      </c>
    </row>
    <row r="12" spans="1:11" s="16" customFormat="1" ht="5.0999999999999996" customHeight="1" x14ac:dyDescent="0.25">
      <c r="A12" s="423"/>
      <c r="B12" s="424"/>
      <c r="C12" s="425"/>
      <c r="D12" s="425"/>
      <c r="E12" s="426"/>
      <c r="F12" s="128"/>
      <c r="G12" s="128"/>
      <c r="H12" s="128"/>
      <c r="I12" s="142"/>
    </row>
    <row r="13" spans="1:11" s="16" customFormat="1" ht="11.25" x14ac:dyDescent="0.25">
      <c r="A13" s="423" t="s">
        <v>2</v>
      </c>
      <c r="B13" s="424" t="str">
        <f>'Planilha Orçamentária'!B9</f>
        <v>Placa de obra em chapa de aco galvanizado</v>
      </c>
      <c r="C13" s="425" t="str">
        <f>'Planilha Orçamentária'!C9</f>
        <v>m²</v>
      </c>
      <c r="D13" s="425">
        <f>'Planilha Orçamentária'!D9</f>
        <v>6</v>
      </c>
      <c r="E13" s="426">
        <f>'Planilha Orçamentária'!G9</f>
        <v>2438.2199999999998</v>
      </c>
      <c r="F13" s="126">
        <v>1</v>
      </c>
      <c r="G13" s="126">
        <v>0</v>
      </c>
      <c r="H13" s="126"/>
      <c r="I13" s="143"/>
    </row>
    <row r="14" spans="1:11" s="16" customFormat="1" ht="11.25" x14ac:dyDescent="0.25">
      <c r="A14" s="423"/>
      <c r="B14" s="424"/>
      <c r="C14" s="425"/>
      <c r="D14" s="425"/>
      <c r="E14" s="426"/>
      <c r="F14" s="127">
        <f t="shared" ref="F14:G14" si="4">F13*$E13</f>
        <v>2438.2199999999998</v>
      </c>
      <c r="G14" s="127">
        <f t="shared" si="4"/>
        <v>0</v>
      </c>
      <c r="H14" s="127">
        <f t="shared" ref="H14" si="5">H13*$E13</f>
        <v>0</v>
      </c>
      <c r="I14" s="141">
        <f t="shared" ref="I14" si="6">I13*$E13</f>
        <v>0</v>
      </c>
    </row>
    <row r="15" spans="1:11" s="16" customFormat="1" ht="5.0999999999999996" customHeight="1" x14ac:dyDescent="0.25">
      <c r="A15" s="423"/>
      <c r="B15" s="424"/>
      <c r="C15" s="425"/>
      <c r="D15" s="425"/>
      <c r="E15" s="426"/>
      <c r="F15" s="128"/>
      <c r="G15" s="128"/>
      <c r="H15" s="128"/>
      <c r="I15" s="142"/>
    </row>
    <row r="16" spans="1:11" s="16" customFormat="1" ht="11.25" x14ac:dyDescent="0.25">
      <c r="A16" s="423" t="s">
        <v>3</v>
      </c>
      <c r="B16" s="424" t="str">
        <f>'Planilha Orçamentária'!B10</f>
        <v>Equipe de Administração da Obras (03 meses)</v>
      </c>
      <c r="C16" s="425" t="str">
        <f>'Planilha Orçamentária'!C10</f>
        <v>UN</v>
      </c>
      <c r="D16" s="425">
        <f>'Planilha Orçamentária'!D10</f>
        <v>1</v>
      </c>
      <c r="E16" s="426">
        <f>'Planilha Orçamentária'!G10</f>
        <v>74110.600000000006</v>
      </c>
      <c r="F16" s="128">
        <v>0.25</v>
      </c>
      <c r="G16" s="128">
        <v>0.25</v>
      </c>
      <c r="H16" s="128">
        <v>0.25</v>
      </c>
      <c r="I16" s="142">
        <v>0.25</v>
      </c>
    </row>
    <row r="17" spans="1:9" s="16" customFormat="1" ht="11.25" x14ac:dyDescent="0.25">
      <c r="A17" s="423"/>
      <c r="B17" s="424"/>
      <c r="C17" s="425"/>
      <c r="D17" s="425"/>
      <c r="E17" s="426"/>
      <c r="F17" s="127">
        <f t="shared" ref="F17:G17" si="7">F16*$E16</f>
        <v>18527.650000000001</v>
      </c>
      <c r="G17" s="127">
        <f t="shared" si="7"/>
        <v>18527.650000000001</v>
      </c>
      <c r="H17" s="127">
        <f t="shared" ref="H17" si="8">H16*$E16</f>
        <v>18527.650000000001</v>
      </c>
      <c r="I17" s="141">
        <f t="shared" ref="I17" si="9">I16*$E16</f>
        <v>18527.650000000001</v>
      </c>
    </row>
    <row r="18" spans="1:9" s="16" customFormat="1" ht="5.0999999999999996" customHeight="1" x14ac:dyDescent="0.25">
      <c r="A18" s="423"/>
      <c r="B18" s="424"/>
      <c r="C18" s="425"/>
      <c r="D18" s="425"/>
      <c r="E18" s="426"/>
      <c r="F18" s="128"/>
      <c r="G18" s="128"/>
      <c r="H18" s="128"/>
      <c r="I18" s="142"/>
    </row>
    <row r="19" spans="1:9" s="16" customFormat="1" ht="11.25" x14ac:dyDescent="0.25">
      <c r="A19" s="423" t="s">
        <v>4</v>
      </c>
      <c r="B19" s="424" t="str">
        <f>'Planilha Orçamentária'!B11</f>
        <v>Canteiro de  Obras (Contêineres, Banheiro químico, Tapume, Caçamba estacionária, Gerador energia)</v>
      </c>
      <c r="C19" s="425" t="str">
        <f>'Planilha Orçamentária'!C11</f>
        <v>UN</v>
      </c>
      <c r="D19" s="425">
        <f>'Planilha Orçamentária'!D11</f>
        <v>1</v>
      </c>
      <c r="E19" s="426">
        <f>'Planilha Orçamentária'!G11</f>
        <v>34148.99</v>
      </c>
      <c r="F19" s="128">
        <v>0.25</v>
      </c>
      <c r="G19" s="128">
        <v>0.25</v>
      </c>
      <c r="H19" s="128">
        <v>0.25</v>
      </c>
      <c r="I19" s="142">
        <v>0.25</v>
      </c>
    </row>
    <row r="20" spans="1:9" s="16" customFormat="1" ht="11.25" x14ac:dyDescent="0.25">
      <c r="A20" s="423"/>
      <c r="B20" s="424"/>
      <c r="C20" s="425"/>
      <c r="D20" s="425"/>
      <c r="E20" s="426"/>
      <c r="F20" s="127">
        <f t="shared" ref="F20:G20" si="10">F19*$E19</f>
        <v>8537.2474999999995</v>
      </c>
      <c r="G20" s="127">
        <f t="shared" si="10"/>
        <v>8537.2474999999995</v>
      </c>
      <c r="H20" s="127">
        <f t="shared" ref="H20" si="11">H19*$E19</f>
        <v>8537.2474999999995</v>
      </c>
      <c r="I20" s="141">
        <f t="shared" ref="I20" si="12">I19*$E19</f>
        <v>8537.2474999999995</v>
      </c>
    </row>
    <row r="21" spans="1:9" s="16" customFormat="1" ht="5.0999999999999996" customHeight="1" x14ac:dyDescent="0.25">
      <c r="A21" s="423"/>
      <c r="B21" s="424"/>
      <c r="C21" s="425"/>
      <c r="D21" s="425"/>
      <c r="E21" s="426"/>
      <c r="F21" s="128"/>
      <c r="G21" s="128"/>
      <c r="H21" s="128"/>
      <c r="I21" s="142"/>
    </row>
    <row r="22" spans="1:9" s="16" customFormat="1" ht="11.25" x14ac:dyDescent="0.25">
      <c r="A22" s="423" t="s">
        <v>5</v>
      </c>
      <c r="B22" s="424" t="str">
        <f>'Planilha Orçamentária'!B12</f>
        <v>Sinalização de transito com cone com faixa refletiva e iluminação noturna com balde</v>
      </c>
      <c r="C22" s="425" t="str">
        <f>'Planilha Orçamentária'!C12</f>
        <v>m*dia</v>
      </c>
      <c r="D22" s="425">
        <f>'Planilha Orçamentária'!D12</f>
        <v>1320</v>
      </c>
      <c r="E22" s="426">
        <f>'Planilha Orçamentária'!G12</f>
        <v>3973.2</v>
      </c>
      <c r="F22" s="126">
        <v>0</v>
      </c>
      <c r="G22" s="126">
        <v>0.4</v>
      </c>
      <c r="H22" s="126">
        <v>0.35</v>
      </c>
      <c r="I22" s="143">
        <v>0.25</v>
      </c>
    </row>
    <row r="23" spans="1:9" s="16" customFormat="1" ht="11.25" x14ac:dyDescent="0.25">
      <c r="A23" s="423"/>
      <c r="B23" s="424"/>
      <c r="C23" s="425"/>
      <c r="D23" s="425"/>
      <c r="E23" s="426"/>
      <c r="F23" s="127">
        <f t="shared" ref="F23:G23" si="13">F22*$E22</f>
        <v>0</v>
      </c>
      <c r="G23" s="127">
        <f t="shared" si="13"/>
        <v>1589.28</v>
      </c>
      <c r="H23" s="127">
        <f t="shared" ref="H23" si="14">H22*$E22</f>
        <v>1390.62</v>
      </c>
      <c r="I23" s="141">
        <f t="shared" ref="I23" si="15">I22*$E22</f>
        <v>993.3</v>
      </c>
    </row>
    <row r="24" spans="1:9" s="16" customFormat="1" ht="5.0999999999999996" customHeight="1" x14ac:dyDescent="0.25">
      <c r="A24" s="423"/>
      <c r="B24" s="424"/>
      <c r="C24" s="425"/>
      <c r="D24" s="425"/>
      <c r="E24" s="426"/>
      <c r="F24" s="128"/>
      <c r="G24" s="128"/>
      <c r="H24" s="128"/>
      <c r="I24" s="142"/>
    </row>
    <row r="25" spans="1:9" s="16" customFormat="1" ht="11.25" x14ac:dyDescent="0.25">
      <c r="A25" s="423" t="s">
        <v>6</v>
      </c>
      <c r="B25" s="424" t="str">
        <f>'Planilha Orçamentária'!B13</f>
        <v xml:space="preserve"> Cavalete para isolamento de obra em tábua e sarrafo madeira (2,50 x 1,15 m)</v>
      </c>
      <c r="C25" s="425" t="str">
        <f>'Planilha Orçamentária'!C13</f>
        <v>un</v>
      </c>
      <c r="D25" s="425">
        <f>'Planilha Orçamentária'!D13</f>
        <v>10</v>
      </c>
      <c r="E25" s="426">
        <f>'Planilha Orçamentária'!G13</f>
        <v>1328.4</v>
      </c>
      <c r="F25" s="126"/>
      <c r="G25" s="126">
        <v>1</v>
      </c>
      <c r="H25" s="126"/>
      <c r="I25" s="143"/>
    </row>
    <row r="26" spans="1:9" s="16" customFormat="1" ht="11.25" x14ac:dyDescent="0.25">
      <c r="A26" s="423"/>
      <c r="B26" s="424"/>
      <c r="C26" s="425"/>
      <c r="D26" s="425"/>
      <c r="E26" s="426"/>
      <c r="F26" s="127">
        <f t="shared" ref="F26:G26" si="16">F25*$E25</f>
        <v>0</v>
      </c>
      <c r="G26" s="127">
        <f t="shared" si="16"/>
        <v>1328.4</v>
      </c>
      <c r="H26" s="127">
        <f>H25*$E25</f>
        <v>0</v>
      </c>
      <c r="I26" s="141">
        <f t="shared" ref="I26" si="17">I25*$E25</f>
        <v>0</v>
      </c>
    </row>
    <row r="27" spans="1:9" s="16" customFormat="1" ht="5.0999999999999996" customHeight="1" x14ac:dyDescent="0.25">
      <c r="A27" s="423"/>
      <c r="B27" s="424"/>
      <c r="C27" s="425"/>
      <c r="D27" s="425"/>
      <c r="E27" s="426"/>
      <c r="F27" s="128"/>
      <c r="G27" s="128"/>
      <c r="H27" s="128"/>
      <c r="I27" s="142"/>
    </row>
    <row r="28" spans="1:9" s="16" customFormat="1" ht="11.25" x14ac:dyDescent="0.25">
      <c r="A28" s="423" t="s">
        <v>506</v>
      </c>
      <c r="B28" s="424" t="str">
        <f>'Planilha Orçamentária'!B14</f>
        <v>Placa de sinalização (1,0 x 0,85m) de obra em chapa de aço de galvanizado (e=1,95mm), pintada, fixada em cavalete de madeira</v>
      </c>
      <c r="C28" s="425" t="str">
        <f>'Planilha Orçamentária'!C14</f>
        <v>un</v>
      </c>
      <c r="D28" s="425">
        <f>'Planilha Orçamentária'!D14</f>
        <v>4</v>
      </c>
      <c r="E28" s="426">
        <f>'Planilha Orçamentária'!G14</f>
        <v>637.28</v>
      </c>
      <c r="F28" s="126"/>
      <c r="G28" s="126">
        <v>1</v>
      </c>
      <c r="H28" s="126"/>
      <c r="I28" s="143"/>
    </row>
    <row r="29" spans="1:9" s="16" customFormat="1" ht="11.25" x14ac:dyDescent="0.25">
      <c r="A29" s="423"/>
      <c r="B29" s="424"/>
      <c r="C29" s="425"/>
      <c r="D29" s="425"/>
      <c r="E29" s="426"/>
      <c r="F29" s="127">
        <f t="shared" ref="F29:G29" si="18">F28*$E28</f>
        <v>0</v>
      </c>
      <c r="G29" s="127">
        <f t="shared" si="18"/>
        <v>637.28</v>
      </c>
      <c r="H29" s="127">
        <f>H28*$E28</f>
        <v>0</v>
      </c>
      <c r="I29" s="141">
        <f t="shared" ref="I29" si="19">I28*$E28</f>
        <v>0</v>
      </c>
    </row>
    <row r="30" spans="1:9" s="16" customFormat="1" ht="5.0999999999999996" customHeight="1" x14ac:dyDescent="0.25">
      <c r="A30" s="423"/>
      <c r="B30" s="424"/>
      <c r="C30" s="425"/>
      <c r="D30" s="425"/>
      <c r="E30" s="426"/>
      <c r="F30" s="128"/>
      <c r="G30" s="128"/>
      <c r="H30" s="128"/>
      <c r="I30" s="142"/>
    </row>
    <row r="31" spans="1:9" s="16" customFormat="1" ht="11.25" x14ac:dyDescent="0.25">
      <c r="A31" s="423" t="s">
        <v>1148</v>
      </c>
      <c r="B31" s="424" t="str">
        <f>'Planilha Orçamentária'!B15</f>
        <v>Segregação, coleta e transporte de resíduos em caçamba estacionária 5 m3 Classe II (Entulho de obra) para área de destinação EMAP</v>
      </c>
      <c r="C31" s="425" t="str">
        <f>'Planilha Orçamentária'!C15</f>
        <v>TXKM</v>
      </c>
      <c r="D31" s="425">
        <f>'Planilha Orçamentária'!D15</f>
        <v>1921.8</v>
      </c>
      <c r="E31" s="426">
        <f>'Planilha Orçamentária'!G15</f>
        <v>3420.8</v>
      </c>
      <c r="F31" s="126">
        <v>0</v>
      </c>
      <c r="G31" s="126">
        <v>0.3</v>
      </c>
      <c r="H31" s="126">
        <v>0.5</v>
      </c>
      <c r="I31" s="143">
        <v>0.2</v>
      </c>
    </row>
    <row r="32" spans="1:9" s="16" customFormat="1" ht="11.25" x14ac:dyDescent="0.25">
      <c r="A32" s="423"/>
      <c r="B32" s="424"/>
      <c r="C32" s="425"/>
      <c r="D32" s="425"/>
      <c r="E32" s="426"/>
      <c r="F32" s="127">
        <f t="shared" ref="F32:G32" si="20">F31*$E31</f>
        <v>0</v>
      </c>
      <c r="G32" s="127">
        <f t="shared" si="20"/>
        <v>1026.24</v>
      </c>
      <c r="H32" s="127">
        <f>H31*$E31</f>
        <v>1710.4</v>
      </c>
      <c r="I32" s="141">
        <f t="shared" ref="I32" si="21">I31*$E31</f>
        <v>684.16000000000008</v>
      </c>
    </row>
    <row r="33" spans="1:10" s="16" customFormat="1" ht="5.0999999999999996" customHeight="1" x14ac:dyDescent="0.25">
      <c r="A33" s="423"/>
      <c r="B33" s="424"/>
      <c r="C33" s="425"/>
      <c r="D33" s="425"/>
      <c r="E33" s="426"/>
      <c r="F33" s="128"/>
      <c r="G33" s="128"/>
      <c r="H33" s="128"/>
      <c r="I33" s="142"/>
    </row>
    <row r="34" spans="1:10" s="16" customFormat="1" ht="11.25" x14ac:dyDescent="0.25">
      <c r="A34" s="423" t="s">
        <v>1183</v>
      </c>
      <c r="B34" s="424" t="str">
        <f>'Planilha Orçamentária'!B16</f>
        <v>Segregação, coleta e transporte de resíduos em caçamba estacionária 5 m3 Classe II (lixo comum, orgânico, madeira, papel, reciclável ) para área de destinação legal</v>
      </c>
      <c r="C34" s="425" t="str">
        <f>'Planilha Orçamentária'!C16</f>
        <v>TXKM</v>
      </c>
      <c r="D34" s="425">
        <f>'Planilha Orçamentária'!D16</f>
        <v>5850</v>
      </c>
      <c r="E34" s="426">
        <f>'Planilha Orçamentária'!G16</f>
        <v>10413</v>
      </c>
      <c r="F34" s="126">
        <v>0</v>
      </c>
      <c r="G34" s="126">
        <v>0.3</v>
      </c>
      <c r="H34" s="126">
        <v>0.5</v>
      </c>
      <c r="I34" s="143">
        <v>0.2</v>
      </c>
    </row>
    <row r="35" spans="1:10" s="16" customFormat="1" ht="11.25" x14ac:dyDescent="0.25">
      <c r="A35" s="423"/>
      <c r="B35" s="424"/>
      <c r="C35" s="425"/>
      <c r="D35" s="425"/>
      <c r="E35" s="426"/>
      <c r="F35" s="127">
        <f t="shared" ref="F35:G35" si="22">F34*$E34</f>
        <v>0</v>
      </c>
      <c r="G35" s="127">
        <f t="shared" si="22"/>
        <v>3123.9</v>
      </c>
      <c r="H35" s="127">
        <f>H34*$E34</f>
        <v>5206.5</v>
      </c>
      <c r="I35" s="141">
        <f t="shared" ref="I35" si="23">I34*$E34</f>
        <v>2082.6</v>
      </c>
    </row>
    <row r="36" spans="1:10" s="16" customFormat="1" ht="5.0999999999999996" customHeight="1" x14ac:dyDescent="0.25">
      <c r="A36" s="423"/>
      <c r="B36" s="424"/>
      <c r="C36" s="425"/>
      <c r="D36" s="425"/>
      <c r="E36" s="426"/>
      <c r="F36" s="128"/>
      <c r="G36" s="128"/>
      <c r="H36" s="128"/>
      <c r="I36" s="142"/>
    </row>
    <row r="37" spans="1:10" s="16" customFormat="1" ht="11.25" x14ac:dyDescent="0.25">
      <c r="A37" s="423" t="s">
        <v>1184</v>
      </c>
      <c r="B37" s="424" t="str">
        <f>'Planilha Orçamentária'!B17</f>
        <v>Destinação de resíduos Classe II (lixo comum, orgânico, madeira, papel, reciclável ) em caçamba estacionária 5 m3 para área de destinação legal</v>
      </c>
      <c r="C37" s="425" t="str">
        <f>'Planilha Orçamentária'!C17</f>
        <v>T</v>
      </c>
      <c r="D37" s="425">
        <f>'Planilha Orçamentária'!D17</f>
        <v>90</v>
      </c>
      <c r="E37" s="426">
        <f>'Planilha Orçamentária'!G17</f>
        <v>9195.2999999999993</v>
      </c>
      <c r="F37" s="126"/>
      <c r="G37" s="128">
        <v>0.33329999999999999</v>
      </c>
      <c r="H37" s="128">
        <v>0.33339999999999997</v>
      </c>
      <c r="I37" s="142">
        <v>0.33329999999999999</v>
      </c>
    </row>
    <row r="38" spans="1:10" s="16" customFormat="1" ht="11.25" x14ac:dyDescent="0.25">
      <c r="A38" s="423"/>
      <c r="B38" s="424"/>
      <c r="C38" s="425"/>
      <c r="D38" s="425"/>
      <c r="E38" s="426"/>
      <c r="F38" s="127">
        <f t="shared" ref="F38:G38" si="24">F37*$E37</f>
        <v>0</v>
      </c>
      <c r="G38" s="127">
        <f t="shared" si="24"/>
        <v>3064.7934899999996</v>
      </c>
      <c r="H38" s="127">
        <f>H37*$E37</f>
        <v>3065.7130199999997</v>
      </c>
      <c r="I38" s="141">
        <f t="shared" ref="I38" si="25">I37*$E37</f>
        <v>3064.7934899999996</v>
      </c>
    </row>
    <row r="39" spans="1:10" s="16" customFormat="1" ht="5.0999999999999996" customHeight="1" x14ac:dyDescent="0.25">
      <c r="A39" s="427"/>
      <c r="B39" s="428"/>
      <c r="C39" s="429"/>
      <c r="D39" s="429"/>
      <c r="E39" s="432"/>
      <c r="F39" s="129"/>
      <c r="G39" s="129"/>
      <c r="H39" s="129"/>
      <c r="I39" s="144"/>
    </row>
    <row r="40" spans="1:10" s="16" customFormat="1" ht="11.25" x14ac:dyDescent="0.25">
      <c r="A40" s="441" t="s">
        <v>8</v>
      </c>
      <c r="B40" s="439" t="str">
        <f>'Planilha Orçamentária'!B18</f>
        <v>Recuperação do Pavimento intertravado</v>
      </c>
      <c r="C40" s="437"/>
      <c r="D40" s="435"/>
      <c r="E40" s="433">
        <f>'Planilha Orçamentária'!G18</f>
        <v>168753.96</v>
      </c>
      <c r="F40" s="125">
        <f>F41/$E40</f>
        <v>0</v>
      </c>
      <c r="G40" s="125">
        <f>G41/$E40</f>
        <v>0.26257444566041593</v>
      </c>
      <c r="H40" s="125">
        <f t="shared" ref="H40:I40" si="26">H41/$E40</f>
        <v>0.5</v>
      </c>
      <c r="I40" s="138">
        <f t="shared" si="26"/>
        <v>0.23742555433958412</v>
      </c>
    </row>
    <row r="41" spans="1:10" s="16" customFormat="1" x14ac:dyDescent="0.25">
      <c r="A41" s="442"/>
      <c r="B41" s="440"/>
      <c r="C41" s="438"/>
      <c r="D41" s="436"/>
      <c r="E41" s="434"/>
      <c r="F41" s="135">
        <f>F44+F47+F50</f>
        <v>0</v>
      </c>
      <c r="G41" s="135">
        <f>G44+G47+G50</f>
        <v>44310.477500000001</v>
      </c>
      <c r="H41" s="135">
        <f t="shared" ref="H41:I41" si="27">H44+H47+H50</f>
        <v>84376.98</v>
      </c>
      <c r="I41" s="296">
        <f t="shared" si="27"/>
        <v>40066.502500000002</v>
      </c>
      <c r="J41" s="189"/>
    </row>
    <row r="42" spans="1:10" s="16" customFormat="1" ht="5.0999999999999996" customHeight="1" x14ac:dyDescent="0.25">
      <c r="A42" s="442"/>
      <c r="B42" s="440"/>
      <c r="C42" s="438"/>
      <c r="D42" s="436"/>
      <c r="E42" s="434"/>
      <c r="F42" s="133"/>
      <c r="G42" s="133"/>
      <c r="H42" s="133"/>
      <c r="I42" s="139"/>
    </row>
    <row r="43" spans="1:10" s="16" customFormat="1" ht="11.25" x14ac:dyDescent="0.25">
      <c r="A43" s="423" t="s">
        <v>64</v>
      </c>
      <c r="B43" s="424" t="str">
        <f>'Planilha Orçamentária'!B19</f>
        <v>Remoção de pavimento intertravado, de forma manual, com reaproveitamento. af_12/2017</v>
      </c>
      <c r="C43" s="425" t="str">
        <f>'Planilha Orçamentária'!C19</f>
        <v>m²</v>
      </c>
      <c r="D43" s="430">
        <f>'Planilha Orçamentária'!D19</f>
        <v>4003.7499999999995</v>
      </c>
      <c r="E43" s="426">
        <f>'Planilha Orçamentária'!G19</f>
        <v>42439.75</v>
      </c>
      <c r="F43" s="126"/>
      <c r="G43" s="126">
        <v>0.3</v>
      </c>
      <c r="H43" s="126">
        <v>0.5</v>
      </c>
      <c r="I43" s="143">
        <v>0.2</v>
      </c>
    </row>
    <row r="44" spans="1:10" s="16" customFormat="1" ht="11.25" x14ac:dyDescent="0.25">
      <c r="A44" s="423"/>
      <c r="B44" s="424"/>
      <c r="C44" s="425"/>
      <c r="D44" s="430"/>
      <c r="E44" s="426"/>
      <c r="F44" s="127">
        <f t="shared" ref="F44:G44" si="28">F43*$E43</f>
        <v>0</v>
      </c>
      <c r="G44" s="127">
        <f t="shared" si="28"/>
        <v>12731.924999999999</v>
      </c>
      <c r="H44" s="127">
        <f t="shared" ref="H44" si="29">H43*$E43</f>
        <v>21219.875</v>
      </c>
      <c r="I44" s="141">
        <f t="shared" ref="I44" si="30">I43*$E43</f>
        <v>8487.9500000000007</v>
      </c>
    </row>
    <row r="45" spans="1:10" s="16" customFormat="1" ht="5.0999999999999996" customHeight="1" x14ac:dyDescent="0.25">
      <c r="A45" s="423"/>
      <c r="B45" s="424"/>
      <c r="C45" s="425"/>
      <c r="D45" s="430"/>
      <c r="E45" s="426"/>
      <c r="F45" s="128"/>
      <c r="G45" s="128"/>
      <c r="H45" s="128"/>
      <c r="I45" s="142"/>
    </row>
    <row r="46" spans="1:10" s="16" customFormat="1" ht="11.25" x14ac:dyDescent="0.25">
      <c r="A46" s="423" t="s">
        <v>65</v>
      </c>
      <c r="B46" s="424" t="str">
        <f>'Planilha Orçamentária'!B20</f>
        <v>Aterro manual com areia para aterro e compactação mecanizada. af_05/2016</v>
      </c>
      <c r="C46" s="425" t="str">
        <f>'Planilha Orçamentária'!C20</f>
        <v>m³</v>
      </c>
      <c r="D46" s="430">
        <f>'Planilha Orçamentária'!D20</f>
        <v>116.42</v>
      </c>
      <c r="E46" s="426">
        <f>'Planilha Orçamentária'!G20</f>
        <v>12247.38</v>
      </c>
      <c r="F46" s="126"/>
      <c r="G46" s="126">
        <v>0.25</v>
      </c>
      <c r="H46" s="126">
        <v>0.5</v>
      </c>
      <c r="I46" s="143">
        <v>0.25</v>
      </c>
    </row>
    <row r="47" spans="1:10" s="16" customFormat="1" ht="11.25" x14ac:dyDescent="0.25">
      <c r="A47" s="423"/>
      <c r="B47" s="424"/>
      <c r="C47" s="425"/>
      <c r="D47" s="430"/>
      <c r="E47" s="426"/>
      <c r="F47" s="127">
        <f t="shared" ref="F47:G47" si="31">F46*$E46</f>
        <v>0</v>
      </c>
      <c r="G47" s="127">
        <f t="shared" si="31"/>
        <v>3061.8449999999998</v>
      </c>
      <c r="H47" s="127">
        <f t="shared" ref="H47" si="32">H46*$E46</f>
        <v>6123.69</v>
      </c>
      <c r="I47" s="141">
        <f t="shared" ref="I47" si="33">I46*$E46</f>
        <v>3061.8449999999998</v>
      </c>
    </row>
    <row r="48" spans="1:10" s="16" customFormat="1" ht="5.0999999999999996" customHeight="1" x14ac:dyDescent="0.25">
      <c r="A48" s="423"/>
      <c r="B48" s="424"/>
      <c r="C48" s="425"/>
      <c r="D48" s="430"/>
      <c r="E48" s="426"/>
      <c r="F48" s="128"/>
      <c r="G48" s="128"/>
      <c r="H48" s="128"/>
      <c r="I48" s="142"/>
    </row>
    <row r="49" spans="1:10" s="16" customFormat="1" ht="11.25" x14ac:dyDescent="0.25">
      <c r="A49" s="423" t="s">
        <v>66</v>
      </c>
      <c r="B49" s="424" t="str">
        <f>'Planilha Orçamentária'!B21</f>
        <v>Execução de pátio/estacionamento em piso intertravado, com bloco 16 faces de 22 x 11 cm, espessura 10 cm. af_12/2015 (com reaproveitamento 80%)</v>
      </c>
      <c r="C49" s="425" t="str">
        <f>'Planilha Orçamentária'!C21</f>
        <v>m²</v>
      </c>
      <c r="D49" s="430">
        <f>'Planilha Orçamentária'!D21</f>
        <v>4003.7499999999995</v>
      </c>
      <c r="E49" s="426">
        <f>'Planilha Orçamentária'!G21</f>
        <v>114066.83</v>
      </c>
      <c r="F49" s="126"/>
      <c r="G49" s="126">
        <v>0.25</v>
      </c>
      <c r="H49" s="126">
        <v>0.5</v>
      </c>
      <c r="I49" s="143">
        <v>0.25</v>
      </c>
    </row>
    <row r="50" spans="1:10" s="16" customFormat="1" ht="11.25" x14ac:dyDescent="0.25">
      <c r="A50" s="423"/>
      <c r="B50" s="424"/>
      <c r="C50" s="425"/>
      <c r="D50" s="430"/>
      <c r="E50" s="426"/>
      <c r="F50" s="127">
        <f t="shared" ref="F50:G50" si="34">F49*$E49</f>
        <v>0</v>
      </c>
      <c r="G50" s="127">
        <f t="shared" si="34"/>
        <v>28516.7075</v>
      </c>
      <c r="H50" s="127">
        <f t="shared" ref="H50" si="35">H49*$E49</f>
        <v>57033.415000000001</v>
      </c>
      <c r="I50" s="141">
        <f t="shared" ref="I50" si="36">I49*$E49</f>
        <v>28516.7075</v>
      </c>
    </row>
    <row r="51" spans="1:10" s="16" customFormat="1" ht="5.0999999999999996" customHeight="1" x14ac:dyDescent="0.25">
      <c r="A51" s="427"/>
      <c r="B51" s="428"/>
      <c r="C51" s="429"/>
      <c r="D51" s="431"/>
      <c r="E51" s="432"/>
      <c r="F51" s="129"/>
      <c r="G51" s="129"/>
      <c r="H51" s="129"/>
      <c r="I51" s="144"/>
    </row>
    <row r="52" spans="1:10" s="16" customFormat="1" ht="11.25" x14ac:dyDescent="0.25">
      <c r="A52" s="441" t="s">
        <v>9</v>
      </c>
      <c r="B52" s="439" t="str">
        <f>'Planilha Orçamentária'!B22</f>
        <v>Recuperação do sistema de drenagem</v>
      </c>
      <c r="C52" s="437"/>
      <c r="D52" s="435"/>
      <c r="E52" s="433">
        <f>'Planilha Orçamentária'!G22</f>
        <v>14226.95</v>
      </c>
      <c r="F52" s="125">
        <f>F53/$E52</f>
        <v>0</v>
      </c>
      <c r="G52" s="125">
        <f>G53/$E52</f>
        <v>5.4555614520329379E-2</v>
      </c>
      <c r="H52" s="125">
        <f t="shared" ref="H52" si="37">H53/$E52</f>
        <v>0.55455561452032931</v>
      </c>
      <c r="I52" s="138">
        <f t="shared" ref="I52" si="38">I53/$E52</f>
        <v>0.39088877095934127</v>
      </c>
    </row>
    <row r="53" spans="1:10" s="16" customFormat="1" x14ac:dyDescent="0.25">
      <c r="A53" s="442"/>
      <c r="B53" s="440"/>
      <c r="C53" s="438"/>
      <c r="D53" s="436"/>
      <c r="E53" s="434"/>
      <c r="F53" s="127">
        <f>F56+F59</f>
        <v>0</v>
      </c>
      <c r="G53" s="127">
        <f>G56+G59</f>
        <v>776.16000000000008</v>
      </c>
      <c r="H53" s="127">
        <f t="shared" ref="H53:I53" si="39">H56+H59</f>
        <v>7889.6350000000002</v>
      </c>
      <c r="I53" s="141">
        <f t="shared" si="39"/>
        <v>5561.1550000000007</v>
      </c>
      <c r="J53" s="189"/>
    </row>
    <row r="54" spans="1:10" s="16" customFormat="1" ht="5.0999999999999996" customHeight="1" x14ac:dyDescent="0.25">
      <c r="A54" s="442"/>
      <c r="B54" s="440"/>
      <c r="C54" s="438"/>
      <c r="D54" s="436"/>
      <c r="E54" s="434"/>
      <c r="F54" s="128"/>
      <c r="G54" s="128"/>
      <c r="H54" s="128"/>
      <c r="I54" s="142"/>
    </row>
    <row r="55" spans="1:10" s="16" customFormat="1" ht="11.25" x14ac:dyDescent="0.25">
      <c r="A55" s="423" t="s">
        <v>59</v>
      </c>
      <c r="B55" s="424" t="str">
        <f>'Planilha Orçamentária'!B23</f>
        <v>Limpeza e/ou desobstrução de dreno pluvial com auxílio de equipamento hidrojato</v>
      </c>
      <c r="C55" s="425" t="str">
        <f>'Planilha Orçamentária'!C23</f>
        <v>un</v>
      </c>
      <c r="D55" s="430">
        <f>'Planilha Orçamentária'!D23</f>
        <v>352</v>
      </c>
      <c r="E55" s="426">
        <f>'Planilha Orçamentária'!G23</f>
        <v>7761.6</v>
      </c>
      <c r="F55" s="126"/>
      <c r="G55" s="126">
        <v>0.1</v>
      </c>
      <c r="H55" s="126">
        <v>0.6</v>
      </c>
      <c r="I55" s="143">
        <v>0.3</v>
      </c>
    </row>
    <row r="56" spans="1:10" s="16" customFormat="1" ht="11.25" x14ac:dyDescent="0.25">
      <c r="A56" s="423"/>
      <c r="B56" s="424"/>
      <c r="C56" s="425"/>
      <c r="D56" s="430"/>
      <c r="E56" s="426"/>
      <c r="F56" s="127">
        <f t="shared" ref="F56:G56" si="40">F55*$E55</f>
        <v>0</v>
      </c>
      <c r="G56" s="127">
        <f t="shared" si="40"/>
        <v>776.16000000000008</v>
      </c>
      <c r="H56" s="127">
        <f t="shared" ref="H56" si="41">H55*$E55</f>
        <v>4656.96</v>
      </c>
      <c r="I56" s="141">
        <f t="shared" ref="I56" si="42">I55*$E55</f>
        <v>2328.48</v>
      </c>
    </row>
    <row r="57" spans="1:10" s="16" customFormat="1" ht="5.0999999999999996" customHeight="1" x14ac:dyDescent="0.25">
      <c r="A57" s="423"/>
      <c r="B57" s="424"/>
      <c r="C57" s="425"/>
      <c r="D57" s="430"/>
      <c r="E57" s="426"/>
      <c r="F57" s="128"/>
      <c r="G57" s="128"/>
      <c r="H57" s="128"/>
      <c r="I57" s="142"/>
    </row>
    <row r="58" spans="1:10" s="16" customFormat="1" ht="11.25" x14ac:dyDescent="0.25">
      <c r="A58" s="423" t="s">
        <v>448</v>
      </c>
      <c r="B58" s="424" t="str">
        <f>'Planilha Orçamentária'!B24</f>
        <v>Adequação dos drenos existentes (inclusive demolição)</v>
      </c>
      <c r="C58" s="425" t="str">
        <f>'Planilha Orçamentária'!C24</f>
        <v>un</v>
      </c>
      <c r="D58" s="430">
        <f>'Planilha Orçamentária'!D24</f>
        <v>191</v>
      </c>
      <c r="E58" s="426">
        <f>'Planilha Orçamentária'!G24</f>
        <v>6465.35</v>
      </c>
      <c r="F58" s="126"/>
      <c r="G58" s="126"/>
      <c r="H58" s="126">
        <v>0.5</v>
      </c>
      <c r="I58" s="143">
        <v>0.5</v>
      </c>
    </row>
    <row r="59" spans="1:10" s="16" customFormat="1" ht="11.25" x14ac:dyDescent="0.25">
      <c r="A59" s="423"/>
      <c r="B59" s="424"/>
      <c r="C59" s="425"/>
      <c r="D59" s="430"/>
      <c r="E59" s="426"/>
      <c r="F59" s="127">
        <f t="shared" ref="F59:G59" si="43">F58*$E58</f>
        <v>0</v>
      </c>
      <c r="G59" s="127">
        <f t="shared" si="43"/>
        <v>0</v>
      </c>
      <c r="H59" s="127">
        <f t="shared" ref="H59" si="44">H58*$E58</f>
        <v>3232.6750000000002</v>
      </c>
      <c r="I59" s="141">
        <f t="shared" ref="I59" si="45">I58*$E58</f>
        <v>3232.6750000000002</v>
      </c>
    </row>
    <row r="60" spans="1:10" s="16" customFormat="1" ht="5.0999999999999996" customHeight="1" x14ac:dyDescent="0.25">
      <c r="A60" s="427"/>
      <c r="B60" s="428"/>
      <c r="C60" s="429"/>
      <c r="D60" s="431"/>
      <c r="E60" s="432"/>
      <c r="F60" s="129"/>
      <c r="G60" s="129"/>
      <c r="H60" s="129"/>
      <c r="I60" s="144"/>
    </row>
    <row r="61" spans="1:10" s="16" customFormat="1" ht="11.25" x14ac:dyDescent="0.25">
      <c r="A61" s="441" t="s">
        <v>10</v>
      </c>
      <c r="B61" s="439" t="s">
        <v>501</v>
      </c>
      <c r="C61" s="437"/>
      <c r="D61" s="435"/>
      <c r="E61" s="433">
        <f>'Planilha Orçamentária'!G25</f>
        <v>16098.71</v>
      </c>
      <c r="F61" s="125">
        <f>F62/$E61</f>
        <v>0</v>
      </c>
      <c r="G61" s="125">
        <f>G62/$E61</f>
        <v>0</v>
      </c>
      <c r="H61" s="125">
        <f t="shared" ref="H61" si="46">H62/$E61</f>
        <v>0</v>
      </c>
      <c r="I61" s="138">
        <f t="shared" ref="I61" si="47">I62/$E61</f>
        <v>1</v>
      </c>
    </row>
    <row r="62" spans="1:10" s="16" customFormat="1" x14ac:dyDescent="0.25">
      <c r="A62" s="442"/>
      <c r="B62" s="440"/>
      <c r="C62" s="438"/>
      <c r="D62" s="436"/>
      <c r="E62" s="434"/>
      <c r="F62" s="127">
        <f>F65</f>
        <v>0</v>
      </c>
      <c r="G62" s="127">
        <f>G65</f>
        <v>0</v>
      </c>
      <c r="H62" s="127">
        <f t="shared" ref="H62:I62" si="48">H65</f>
        <v>0</v>
      </c>
      <c r="I62" s="141">
        <f t="shared" si="48"/>
        <v>16098.71</v>
      </c>
      <c r="J62" s="189"/>
    </row>
    <row r="63" spans="1:10" s="16" customFormat="1" ht="5.0999999999999996" customHeight="1" x14ac:dyDescent="0.25">
      <c r="A63" s="442"/>
      <c r="B63" s="440"/>
      <c r="C63" s="438"/>
      <c r="D63" s="436"/>
      <c r="E63" s="434"/>
      <c r="F63" s="128"/>
      <c r="G63" s="128"/>
      <c r="H63" s="128"/>
      <c r="I63" s="142"/>
    </row>
    <row r="64" spans="1:10" s="16" customFormat="1" ht="11.25" x14ac:dyDescent="0.25">
      <c r="A64" s="423" t="s">
        <v>46</v>
      </c>
      <c r="B64" s="424" t="str">
        <f>'Planilha Orçamentária'!B26</f>
        <v>Pintura de faixa - tinta base acrílica - espessura de 0,6 mm</v>
      </c>
      <c r="C64" s="425" t="s">
        <v>18</v>
      </c>
      <c r="D64" s="430">
        <f>'Memória Cálculo'!E26</f>
        <v>603.4</v>
      </c>
      <c r="E64" s="426">
        <f>'Planilha Orçamentária'!G26</f>
        <v>16098.71</v>
      </c>
      <c r="F64" s="126"/>
      <c r="G64" s="126"/>
      <c r="H64" s="126"/>
      <c r="I64" s="143">
        <v>1</v>
      </c>
    </row>
    <row r="65" spans="1:10" s="16" customFormat="1" ht="11.25" x14ac:dyDescent="0.25">
      <c r="A65" s="423"/>
      <c r="B65" s="424"/>
      <c r="C65" s="425"/>
      <c r="D65" s="430"/>
      <c r="E65" s="426"/>
      <c r="F65" s="127">
        <f t="shared" ref="F65:G65" si="49">F64*$E64</f>
        <v>0</v>
      </c>
      <c r="G65" s="127">
        <f t="shared" si="49"/>
        <v>0</v>
      </c>
      <c r="H65" s="127">
        <f t="shared" ref="H65" si="50">H64*$E64</f>
        <v>0</v>
      </c>
      <c r="I65" s="141">
        <f t="shared" ref="I65" si="51">I64*$E64</f>
        <v>16098.71</v>
      </c>
    </row>
    <row r="66" spans="1:10" s="16" customFormat="1" ht="5.0999999999999996" customHeight="1" x14ac:dyDescent="0.25">
      <c r="A66" s="427"/>
      <c r="B66" s="428"/>
      <c r="C66" s="429"/>
      <c r="D66" s="431"/>
      <c r="E66" s="432"/>
      <c r="F66" s="129"/>
      <c r="G66" s="129"/>
      <c r="H66" s="129"/>
      <c r="I66" s="144"/>
    </row>
    <row r="67" spans="1:10" s="16" customFormat="1" ht="11.25" x14ac:dyDescent="0.25">
      <c r="A67" s="441" t="s">
        <v>12</v>
      </c>
      <c r="B67" s="439" t="str">
        <f>'Planilha Orçamentária'!B27</f>
        <v>Serviços Finais</v>
      </c>
      <c r="C67" s="437"/>
      <c r="D67" s="435"/>
      <c r="E67" s="433">
        <f>'Planilha Orçamentária'!G27</f>
        <v>3697</v>
      </c>
      <c r="F67" s="125">
        <f>F68/$E67</f>
        <v>0</v>
      </c>
      <c r="G67" s="125">
        <f>G68/$E67</f>
        <v>0</v>
      </c>
      <c r="H67" s="125">
        <f t="shared" ref="H67" si="52">H68/$E67</f>
        <v>0</v>
      </c>
      <c r="I67" s="138">
        <f t="shared" ref="I67" si="53">I68/$E67</f>
        <v>1</v>
      </c>
    </row>
    <row r="68" spans="1:10" s="16" customFormat="1" x14ac:dyDescent="0.25">
      <c r="A68" s="442"/>
      <c r="B68" s="440"/>
      <c r="C68" s="438"/>
      <c r="D68" s="436"/>
      <c r="E68" s="434"/>
      <c r="F68" s="127">
        <f>F71+F74</f>
        <v>0</v>
      </c>
      <c r="G68" s="127">
        <f>G71+G74</f>
        <v>0</v>
      </c>
      <c r="H68" s="127">
        <f t="shared" ref="H68:I68" si="54">H71+H74</f>
        <v>0</v>
      </c>
      <c r="I68" s="127">
        <f t="shared" si="54"/>
        <v>3697</v>
      </c>
      <c r="J68" s="189"/>
    </row>
    <row r="69" spans="1:10" s="16" customFormat="1" ht="5.0999999999999996" customHeight="1" x14ac:dyDescent="0.25">
      <c r="A69" s="442"/>
      <c r="B69" s="440"/>
      <c r="C69" s="438"/>
      <c r="D69" s="436"/>
      <c r="E69" s="434"/>
      <c r="F69" s="128"/>
      <c r="G69" s="128"/>
      <c r="H69" s="128"/>
      <c r="I69" s="142"/>
    </row>
    <row r="70" spans="1:10" s="16" customFormat="1" ht="11.25" x14ac:dyDescent="0.25">
      <c r="A70" s="423" t="s">
        <v>35</v>
      </c>
      <c r="B70" s="424" t="str">
        <f>'Planilha Orçamentária'!B28</f>
        <v>Limpeza de obra com varrição e remoção de entulhos</v>
      </c>
      <c r="C70" s="425" t="str">
        <f>'Planilha Orçamentária'!C28</f>
        <v>m²</v>
      </c>
      <c r="D70" s="430">
        <f>'Planilha Orçamentária'!D28</f>
        <v>4203.9399999999996</v>
      </c>
      <c r="E70" s="426">
        <f>'Planilha Orçamentária'!G28</f>
        <v>1723.61</v>
      </c>
      <c r="F70" s="126"/>
      <c r="G70" s="126"/>
      <c r="H70" s="126"/>
      <c r="I70" s="143">
        <v>1</v>
      </c>
    </row>
    <row r="71" spans="1:10" s="16" customFormat="1" ht="11.25" x14ac:dyDescent="0.25">
      <c r="A71" s="423"/>
      <c r="B71" s="424"/>
      <c r="C71" s="425"/>
      <c r="D71" s="430"/>
      <c r="E71" s="426"/>
      <c r="F71" s="127">
        <f t="shared" ref="F71:G71" si="55">F70*$E70</f>
        <v>0</v>
      </c>
      <c r="G71" s="127">
        <f t="shared" si="55"/>
        <v>0</v>
      </c>
      <c r="H71" s="127">
        <f t="shared" ref="H71" si="56">H70*$E70</f>
        <v>0</v>
      </c>
      <c r="I71" s="141">
        <f t="shared" ref="I71" si="57">I70*$E70</f>
        <v>1723.61</v>
      </c>
    </row>
    <row r="72" spans="1:10" s="16" customFormat="1" ht="5.0999999999999996" customHeight="1" x14ac:dyDescent="0.25">
      <c r="A72" s="423"/>
      <c r="B72" s="424"/>
      <c r="C72" s="425"/>
      <c r="D72" s="430"/>
      <c r="E72" s="426"/>
      <c r="F72" s="128"/>
      <c r="G72" s="128"/>
      <c r="H72" s="128"/>
      <c r="I72" s="142"/>
    </row>
    <row r="73" spans="1:10" s="16" customFormat="1" ht="11.25" x14ac:dyDescent="0.25">
      <c r="A73" s="423" t="s">
        <v>36</v>
      </c>
      <c r="B73" s="424" t="str">
        <f>'Planilha Orçamentária'!B29</f>
        <v>Desmobilização de Canteiro em Caminhão Munck</v>
      </c>
      <c r="C73" s="425" t="str">
        <f>'Planilha Orçamentária'!C29</f>
        <v>UN</v>
      </c>
      <c r="D73" s="430">
        <f>'Planilha Orçamentária'!D29</f>
        <v>1</v>
      </c>
      <c r="E73" s="426">
        <f>'Planilha Orçamentária'!G29</f>
        <v>1973.39</v>
      </c>
      <c r="F73" s="126"/>
      <c r="G73" s="126"/>
      <c r="H73" s="126"/>
      <c r="I73" s="143">
        <v>1</v>
      </c>
    </row>
    <row r="74" spans="1:10" s="16" customFormat="1" ht="11.25" x14ac:dyDescent="0.25">
      <c r="A74" s="423"/>
      <c r="B74" s="424"/>
      <c r="C74" s="425"/>
      <c r="D74" s="430"/>
      <c r="E74" s="426"/>
      <c r="F74" s="127">
        <f t="shared" ref="F74:G74" si="58">F73*$E73</f>
        <v>0</v>
      </c>
      <c r="G74" s="127">
        <f t="shared" si="58"/>
        <v>0</v>
      </c>
      <c r="H74" s="127">
        <f t="shared" ref="H74" si="59">H73*$E73</f>
        <v>0</v>
      </c>
      <c r="I74" s="141">
        <f t="shared" ref="I74" si="60">I73*$E73</f>
        <v>1973.39</v>
      </c>
    </row>
    <row r="75" spans="1:10" s="16" customFormat="1" ht="5.0999999999999996" customHeight="1" x14ac:dyDescent="0.25">
      <c r="A75" s="427"/>
      <c r="B75" s="428"/>
      <c r="C75" s="429"/>
      <c r="D75" s="431"/>
      <c r="E75" s="432"/>
      <c r="F75" s="129"/>
      <c r="G75" s="129"/>
      <c r="H75" s="129"/>
      <c r="I75" s="144"/>
    </row>
    <row r="76" spans="1:10" s="113" customFormat="1" ht="12.75" x14ac:dyDescent="0.25">
      <c r="A76" s="443"/>
      <c r="B76" s="446"/>
      <c r="C76" s="449"/>
      <c r="D76" s="452" t="s">
        <v>34</v>
      </c>
      <c r="E76" s="455">
        <f>'Planilha Orçamentária'!G30</f>
        <v>342719.69</v>
      </c>
      <c r="F76" s="151">
        <f>F77/$E$76</f>
        <v>8.6894329006891896E-2</v>
      </c>
      <c r="G76" s="151">
        <f>G77/$E$76</f>
        <v>0.24195116565960945</v>
      </c>
      <c r="H76" s="151">
        <f t="shared" ref="H76:I76" si="61">H77/$E$76</f>
        <v>0.38137506928767356</v>
      </c>
      <c r="I76" s="152">
        <f t="shared" si="61"/>
        <v>0.28977943604582507</v>
      </c>
    </row>
    <row r="77" spans="1:10" s="1" customFormat="1" x14ac:dyDescent="0.25">
      <c r="A77" s="444"/>
      <c r="B77" s="447"/>
      <c r="C77" s="450"/>
      <c r="D77" s="453"/>
      <c r="E77" s="456"/>
      <c r="F77" s="127">
        <f>F68+F62+F53+F41+F8</f>
        <v>29780.397499999999</v>
      </c>
      <c r="G77" s="127">
        <f>G68+G62+G53+G41+G8</f>
        <v>82921.428489999991</v>
      </c>
      <c r="H77" s="127">
        <f>H68+H62+H53+H41+H8</f>
        <v>130704.74552</v>
      </c>
      <c r="I77" s="141">
        <f>I68+I62+I53+I41+I8</f>
        <v>99313.118489999993</v>
      </c>
      <c r="J77" s="189"/>
    </row>
    <row r="78" spans="1:10" s="1" customFormat="1" ht="5.0999999999999996" customHeight="1" x14ac:dyDescent="0.25">
      <c r="A78" s="445"/>
      <c r="B78" s="448"/>
      <c r="C78" s="451"/>
      <c r="D78" s="454"/>
      <c r="E78" s="457"/>
      <c r="F78" s="129"/>
      <c r="G78" s="129"/>
      <c r="H78" s="129"/>
      <c r="I78" s="144"/>
    </row>
    <row r="79" spans="1:10" s="1" customFormat="1" ht="15" customHeight="1" x14ac:dyDescent="0.25">
      <c r="A79" s="3"/>
      <c r="B79" s="149"/>
      <c r="D79" s="12"/>
      <c r="E79" s="11"/>
      <c r="F79" s="101"/>
      <c r="G79" s="101"/>
      <c r="H79" s="101"/>
      <c r="I79" s="101"/>
    </row>
    <row r="80" spans="1:10" s="1" customFormat="1" x14ac:dyDescent="0.25">
      <c r="B80" s="150"/>
      <c r="F80" s="101"/>
      <c r="G80" s="101"/>
      <c r="H80" s="101"/>
      <c r="I80" s="101"/>
    </row>
    <row r="81" spans="2:9" s="1" customFormat="1" x14ac:dyDescent="0.25">
      <c r="B81" s="150"/>
      <c r="F81" s="101"/>
      <c r="G81" s="101"/>
      <c r="H81" s="101"/>
      <c r="I81" s="101"/>
    </row>
    <row r="82" spans="2:9" s="1" customFormat="1" x14ac:dyDescent="0.25">
      <c r="B82" s="150"/>
      <c r="F82" s="101"/>
      <c r="G82" s="101"/>
      <c r="H82" s="101"/>
      <c r="I82" s="101"/>
    </row>
    <row r="83" spans="2:9" s="1" customFormat="1" x14ac:dyDescent="0.25">
      <c r="B83" s="150"/>
      <c r="F83" s="101"/>
      <c r="G83" s="101"/>
      <c r="H83" s="101"/>
      <c r="I83" s="101"/>
    </row>
    <row r="84" spans="2:9" s="1" customFormat="1" x14ac:dyDescent="0.25">
      <c r="B84" s="150"/>
      <c r="F84" s="101"/>
      <c r="G84" s="101"/>
      <c r="H84" s="101"/>
      <c r="I84" s="101"/>
    </row>
    <row r="85" spans="2:9" s="1" customFormat="1" x14ac:dyDescent="0.25">
      <c r="B85" s="150"/>
      <c r="F85" s="101"/>
      <c r="G85" s="101"/>
      <c r="H85" s="101"/>
      <c r="I85" s="101"/>
    </row>
  </sheetData>
  <mergeCells count="121">
    <mergeCell ref="C34:C36"/>
    <mergeCell ref="D34:D36"/>
    <mergeCell ref="E34:E36"/>
    <mergeCell ref="A5:I5"/>
    <mergeCell ref="A7:A9"/>
    <mergeCell ref="B7:B9"/>
    <mergeCell ref="C7:C9"/>
    <mergeCell ref="D7:D9"/>
    <mergeCell ref="E7:E9"/>
    <mergeCell ref="E13:E15"/>
    <mergeCell ref="E16:E18"/>
    <mergeCell ref="D16:D18"/>
    <mergeCell ref="C16:C18"/>
    <mergeCell ref="B16:B18"/>
    <mergeCell ref="A16:A18"/>
    <mergeCell ref="A10:A12"/>
    <mergeCell ref="B10:B12"/>
    <mergeCell ref="C10:C12"/>
    <mergeCell ref="D10:D12"/>
    <mergeCell ref="E10:E12"/>
    <mergeCell ref="A13:A15"/>
    <mergeCell ref="B13:B15"/>
    <mergeCell ref="C13:C15"/>
    <mergeCell ref="D13:D15"/>
    <mergeCell ref="B55:B57"/>
    <mergeCell ref="A55:A57"/>
    <mergeCell ref="A58:A60"/>
    <mergeCell ref="A40:A42"/>
    <mergeCell ref="A19:A21"/>
    <mergeCell ref="B19:B21"/>
    <mergeCell ref="C19:C21"/>
    <mergeCell ref="D19:D21"/>
    <mergeCell ref="E19:E21"/>
    <mergeCell ref="E22:E24"/>
    <mergeCell ref="D22:D24"/>
    <mergeCell ref="C22:C24"/>
    <mergeCell ref="B22:B24"/>
    <mergeCell ref="A22:A24"/>
    <mergeCell ref="A37:A39"/>
    <mergeCell ref="B37:B39"/>
    <mergeCell ref="C37:C39"/>
    <mergeCell ref="D37:D39"/>
    <mergeCell ref="E37:E39"/>
    <mergeCell ref="A34:A36"/>
    <mergeCell ref="B40:B42"/>
    <mergeCell ref="C40:C42"/>
    <mergeCell ref="E40:E42"/>
    <mergeCell ref="B34:B36"/>
    <mergeCell ref="B43:B45"/>
    <mergeCell ref="A43:A45"/>
    <mergeCell ref="A46:A48"/>
    <mergeCell ref="D46:D48"/>
    <mergeCell ref="E46:E48"/>
    <mergeCell ref="D49:D51"/>
    <mergeCell ref="E49:E51"/>
    <mergeCell ref="B58:B60"/>
    <mergeCell ref="C58:C60"/>
    <mergeCell ref="D58:D60"/>
    <mergeCell ref="E58:E60"/>
    <mergeCell ref="D52:D54"/>
    <mergeCell ref="E52:E54"/>
    <mergeCell ref="A49:A51"/>
    <mergeCell ref="B49:B51"/>
    <mergeCell ref="B46:B48"/>
    <mergeCell ref="C46:C48"/>
    <mergeCell ref="C49:C51"/>
    <mergeCell ref="A52:A54"/>
    <mergeCell ref="B52:B54"/>
    <mergeCell ref="C52:C54"/>
    <mergeCell ref="E55:E57"/>
    <mergeCell ref="D55:D57"/>
    <mergeCell ref="C55:C57"/>
    <mergeCell ref="A76:A78"/>
    <mergeCell ref="B76:B78"/>
    <mergeCell ref="C76:C78"/>
    <mergeCell ref="D76:D78"/>
    <mergeCell ref="E76:E78"/>
    <mergeCell ref="D70:D72"/>
    <mergeCell ref="E70:E72"/>
    <mergeCell ref="C67:C69"/>
    <mergeCell ref="B67:B69"/>
    <mergeCell ref="A67:A69"/>
    <mergeCell ref="A70:A72"/>
    <mergeCell ref="B70:B72"/>
    <mergeCell ref="C70:C72"/>
    <mergeCell ref="E67:E69"/>
    <mergeCell ref="D67:D69"/>
    <mergeCell ref="B31:B33"/>
    <mergeCell ref="C31:C33"/>
    <mergeCell ref="D31:D33"/>
    <mergeCell ref="E31:E33"/>
    <mergeCell ref="A73:A75"/>
    <mergeCell ref="B73:B75"/>
    <mergeCell ref="C73:C75"/>
    <mergeCell ref="D73:D75"/>
    <mergeCell ref="E73:E75"/>
    <mergeCell ref="E61:E63"/>
    <mergeCell ref="D61:D63"/>
    <mergeCell ref="C61:C63"/>
    <mergeCell ref="B61:B63"/>
    <mergeCell ref="A61:A63"/>
    <mergeCell ref="A64:A66"/>
    <mergeCell ref="B64:B66"/>
    <mergeCell ref="C64:C66"/>
    <mergeCell ref="D64:D66"/>
    <mergeCell ref="E64:E66"/>
    <mergeCell ref="D40:D42"/>
    <mergeCell ref="A31:A33"/>
    <mergeCell ref="E43:E45"/>
    <mergeCell ref="D43:D45"/>
    <mergeCell ref="C43:C45"/>
    <mergeCell ref="A25:A27"/>
    <mergeCell ref="B25:B27"/>
    <mergeCell ref="C25:C27"/>
    <mergeCell ref="D25:D27"/>
    <mergeCell ref="E25:E27"/>
    <mergeCell ref="A28:A30"/>
    <mergeCell ref="B28:B30"/>
    <mergeCell ref="C28:C30"/>
    <mergeCell ref="D28:D30"/>
    <mergeCell ref="E28:E30"/>
  </mergeCells>
  <conditionalFormatting sqref="G12:I12">
    <cfRule type="expression" dxfId="19" priority="21">
      <formula>(G10&gt;0)</formula>
    </cfRule>
  </conditionalFormatting>
  <conditionalFormatting sqref="G15:I15 G18:I18 G21:I21 G24:I24 G39:I39 G42:I42 G45:I45 G48:I48 G51:I51 G54:I54 G57:I57 G60:I60 G63:I63 G66:I66 G69:I69 G72:I72 G75:I75 G78:I78">
    <cfRule type="expression" dxfId="18" priority="14">
      <formula>(G13&gt;0)</formula>
    </cfRule>
  </conditionalFormatting>
  <conditionalFormatting sqref="G9:I9">
    <cfRule type="expression" dxfId="17" priority="13">
      <formula>(G7&gt;0)</formula>
    </cfRule>
  </conditionalFormatting>
  <conditionalFormatting sqref="G27:I27 G33:I33 G36:I36">
    <cfRule type="expression" dxfId="16" priority="8">
      <formula>(G25&gt;0)</formula>
    </cfRule>
  </conditionalFormatting>
  <conditionalFormatting sqref="G30:I30">
    <cfRule type="expression" dxfId="15" priority="7">
      <formula>(G28&gt;0)</formula>
    </cfRule>
  </conditionalFormatting>
  <conditionalFormatting sqref="F12">
    <cfRule type="expression" dxfId="14" priority="5">
      <formula>(F10&gt;0)</formula>
    </cfRule>
  </conditionalFormatting>
  <conditionalFormatting sqref="F15 F18 F21 F24 F39 F42 F45 F48 F51 F54 F57 F60 F63 F66 F69 F72 F75 F78">
    <cfRule type="expression" dxfId="13" priority="4">
      <formula>(F13&gt;0)</formula>
    </cfRule>
  </conditionalFormatting>
  <conditionalFormatting sqref="F9">
    <cfRule type="expression" dxfId="12" priority="3">
      <formula>(F7&gt;0)</formula>
    </cfRule>
  </conditionalFormatting>
  <conditionalFormatting sqref="F27 F33 F36">
    <cfRule type="expression" dxfId="11" priority="2">
      <formula>(F25&gt;0)</formula>
    </cfRule>
  </conditionalFormatting>
  <conditionalFormatting sqref="F30">
    <cfRule type="expression" dxfId="10" priority="1">
      <formula>(F28&gt;0)</formula>
    </cfRule>
  </conditionalFormatting>
  <pageMargins left="0.7" right="0.7" top="0.75" bottom="0.75" header="0.3" footer="0.3"/>
  <pageSetup paperSize="9" scale="69" orientation="portrait" r:id="rId1"/>
  <ignoredErrors>
    <ignoredError sqref="G77:I77" evalError="1"/>
  </ignoredErrors>
  <drawing r:id="rId2"/>
  <legacyDrawing r:id="rId3"/>
  <oleObjects>
    <mc:AlternateContent xmlns:mc="http://schemas.openxmlformats.org/markup-compatibility/2006">
      <mc:Choice Requires="x14">
        <oleObject progId="CorelPHOTOPAINT.Image.16" shapeId="11265" r:id="rId4">
          <objectPr defaultSize="0" autoPict="0" r:id="rId5">
            <anchor moveWithCells="1" sizeWithCells="1">
              <from>
                <xdr:col>1</xdr:col>
                <xdr:colOff>790575</xdr:colOff>
                <xdr:row>0</xdr:row>
                <xdr:rowOff>95250</xdr:rowOff>
              </from>
              <to>
                <xdr:col>1</xdr:col>
                <xdr:colOff>2343150</xdr:colOff>
                <xdr:row>3</xdr:row>
                <xdr:rowOff>85725</xdr:rowOff>
              </to>
            </anchor>
          </objectPr>
        </oleObject>
      </mc:Choice>
      <mc:Fallback>
        <oleObject progId="CorelPHOTOPAINT.Image.16" shapeId="1126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9"/>
  <sheetViews>
    <sheetView zoomScale="85" zoomScaleNormal="85" zoomScaleSheetLayoutView="85" workbookViewId="0">
      <pane ySplit="6" topLeftCell="A7" activePane="bottomLeft" state="frozen"/>
      <selection pane="bottomLeft" activeCell="J17" sqref="J17"/>
    </sheetView>
  </sheetViews>
  <sheetFormatPr defaultColWidth="9.140625" defaultRowHeight="15" x14ac:dyDescent="0.25"/>
  <cols>
    <col min="1" max="1" width="3.7109375" style="51" customWidth="1"/>
    <col min="2" max="2" width="7.42578125" style="51" customWidth="1"/>
    <col min="3" max="3" width="50.7109375" style="51" customWidth="1"/>
    <col min="4" max="5" width="9.140625" style="51"/>
    <col min="6" max="6" width="23.28515625" style="51" customWidth="1"/>
    <col min="7" max="7" width="12.7109375" style="94" customWidth="1"/>
    <col min="8" max="8" width="9.140625" style="51" customWidth="1"/>
    <col min="9" max="9" width="9.85546875" style="98" customWidth="1"/>
    <col min="10" max="10" width="19.85546875" style="99" customWidth="1"/>
    <col min="11" max="11" width="3.7109375" style="51" customWidth="1"/>
    <col min="12" max="14" width="9.140625" style="51"/>
    <col min="15" max="15" width="23.85546875" style="51" bestFit="1" customWidth="1"/>
    <col min="16" max="16" width="22" style="51" customWidth="1"/>
    <col min="17" max="17" width="9.140625" style="51"/>
    <col min="18" max="18" width="10.85546875" style="51" bestFit="1" customWidth="1"/>
    <col min="19" max="21" width="9.140625" style="51"/>
    <col min="22" max="22" width="22.140625" style="51" customWidth="1"/>
    <col min="23" max="16384" width="9.140625" style="51"/>
  </cols>
  <sheetData>
    <row r="1" spans="1:11" ht="22.5" customHeight="1" x14ac:dyDescent="0.25">
      <c r="E1" s="459" t="s">
        <v>433</v>
      </c>
      <c r="F1" s="460"/>
      <c r="G1" s="460"/>
      <c r="H1" s="460"/>
      <c r="I1" s="460"/>
      <c r="J1" s="461"/>
    </row>
    <row r="2" spans="1:11" ht="33" customHeight="1" x14ac:dyDescent="0.25">
      <c r="A2" s="52"/>
      <c r="B2" s="53"/>
      <c r="C2" s="462"/>
      <c r="D2" s="462"/>
      <c r="E2" s="468" t="str">
        <f>'Planilha Orçamentária'!C2</f>
        <v>Recuperação do pavimento intertravado do Berço 100 e Adequação do sistema de drenagem.</v>
      </c>
      <c r="F2" s="469"/>
      <c r="G2" s="469"/>
      <c r="H2" s="469"/>
      <c r="I2" s="469"/>
      <c r="J2" s="470"/>
    </row>
    <row r="3" spans="1:11" ht="15" customHeight="1" x14ac:dyDescent="0.25">
      <c r="A3" s="52"/>
      <c r="B3" s="53"/>
      <c r="C3" s="463"/>
      <c r="D3" s="463"/>
      <c r="E3" s="252" t="s">
        <v>434</v>
      </c>
      <c r="F3" s="253"/>
      <c r="G3" s="254"/>
      <c r="H3" s="464" t="s">
        <v>435</v>
      </c>
      <c r="I3" s="465"/>
      <c r="J3" s="250" t="s">
        <v>436</v>
      </c>
    </row>
    <row r="4" spans="1:11" ht="20.25" customHeight="1" x14ac:dyDescent="0.25">
      <c r="A4" s="52"/>
      <c r="B4" s="53"/>
      <c r="C4" s="56"/>
      <c r="D4" s="57"/>
      <c r="E4" s="255" t="str">
        <f>'Planilha Orçamentária'!C4</f>
        <v>2018.10-PO-GER-1200-0001-R00</v>
      </c>
      <c r="F4" s="256"/>
      <c r="G4" s="257"/>
      <c r="H4" s="466">
        <f>'Planilha Orçamentária'!F4</f>
        <v>43191</v>
      </c>
      <c r="I4" s="467"/>
      <c r="J4" s="251">
        <f>'Planilha Orçamentária'!I4</f>
        <v>0</v>
      </c>
    </row>
    <row r="5" spans="1:11" ht="24.95" customHeight="1" x14ac:dyDescent="0.25">
      <c r="A5" s="63"/>
      <c r="B5" s="458" t="s">
        <v>437</v>
      </c>
      <c r="C5" s="458"/>
      <c r="D5" s="458"/>
      <c r="E5" s="458"/>
      <c r="F5" s="458"/>
      <c r="G5" s="458"/>
      <c r="H5" s="458"/>
      <c r="I5" s="458"/>
      <c r="J5" s="458"/>
      <c r="K5" s="63"/>
    </row>
    <row r="6" spans="1:11" ht="9.9499999999999993" customHeight="1" x14ac:dyDescent="0.25">
      <c r="A6" s="64"/>
      <c r="B6" s="64"/>
      <c r="C6" s="64"/>
      <c r="D6" s="64"/>
      <c r="E6" s="64"/>
      <c r="F6" s="64"/>
      <c r="G6" s="64"/>
      <c r="H6" s="64"/>
      <c r="I6" s="65"/>
      <c r="J6" s="66"/>
      <c r="K6" s="64"/>
    </row>
    <row r="8" spans="1:11" ht="15" customHeight="1" x14ac:dyDescent="0.25">
      <c r="B8" s="67" t="s">
        <v>438</v>
      </c>
      <c r="C8" s="472" t="s">
        <v>439</v>
      </c>
      <c r="D8" s="473"/>
      <c r="E8" s="473"/>
      <c r="F8" s="473"/>
      <c r="G8" s="473"/>
      <c r="H8" s="473"/>
      <c r="I8" s="474"/>
      <c r="J8" s="67" t="s">
        <v>440</v>
      </c>
    </row>
    <row r="9" spans="1:11" ht="20.100000000000001" customHeight="1" x14ac:dyDescent="0.25">
      <c r="B9" s="68" t="s">
        <v>441</v>
      </c>
      <c r="C9" s="475" t="s">
        <v>442</v>
      </c>
      <c r="D9" s="475"/>
      <c r="E9" s="475"/>
      <c r="F9" s="475"/>
      <c r="G9" s="475"/>
      <c r="H9" s="69"/>
      <c r="I9" s="70"/>
      <c r="J9" s="71">
        <v>3.4000000000000002E-2</v>
      </c>
    </row>
    <row r="10" spans="1:11" ht="15.75" x14ac:dyDescent="0.25">
      <c r="B10" s="476"/>
      <c r="C10" s="476"/>
      <c r="D10" s="476"/>
      <c r="E10" s="476"/>
      <c r="F10" s="476"/>
      <c r="G10" s="72"/>
      <c r="H10" s="73"/>
      <c r="I10" s="73"/>
      <c r="J10" s="74"/>
    </row>
    <row r="11" spans="1:11" ht="15.75" x14ac:dyDescent="0.25">
      <c r="B11" s="75"/>
      <c r="C11" s="75"/>
      <c r="D11" s="75"/>
      <c r="E11" s="75"/>
      <c r="F11" s="75"/>
      <c r="G11" s="72"/>
      <c r="H11" s="76"/>
      <c r="I11" s="76"/>
      <c r="J11" s="77"/>
    </row>
    <row r="12" spans="1:11" ht="20.100000000000001" customHeight="1" x14ac:dyDescent="0.25">
      <c r="B12" s="78" t="s">
        <v>443</v>
      </c>
      <c r="C12" s="79" t="s">
        <v>444</v>
      </c>
      <c r="D12" s="79"/>
      <c r="E12" s="79"/>
      <c r="F12" s="79"/>
      <c r="G12" s="80"/>
      <c r="H12" s="79"/>
      <c r="I12" s="79"/>
      <c r="J12" s="71">
        <v>1.0500000000000001E-2</v>
      </c>
    </row>
    <row r="13" spans="1:11" ht="15.75" x14ac:dyDescent="0.25">
      <c r="B13" s="476"/>
      <c r="C13" s="476"/>
      <c r="D13" s="476"/>
      <c r="E13" s="476"/>
      <c r="F13" s="476"/>
      <c r="G13" s="72"/>
      <c r="H13" s="73"/>
      <c r="I13" s="73"/>
      <c r="J13" s="74"/>
    </row>
    <row r="14" spans="1:11" ht="15.75" x14ac:dyDescent="0.25">
      <c r="B14" s="471"/>
      <c r="C14" s="471"/>
      <c r="D14" s="471"/>
      <c r="E14" s="471"/>
      <c r="F14" s="471"/>
      <c r="G14" s="471"/>
      <c r="H14" s="471"/>
      <c r="I14" s="471"/>
      <c r="J14" s="471"/>
    </row>
    <row r="15" spans="1:11" ht="15.75" customHeight="1" x14ac:dyDescent="0.25">
      <c r="B15" s="78" t="s">
        <v>445</v>
      </c>
      <c r="C15" s="79" t="s">
        <v>446</v>
      </c>
      <c r="D15" s="79"/>
      <c r="E15" s="79"/>
      <c r="F15" s="79"/>
      <c r="G15" s="80"/>
      <c r="H15" s="79"/>
      <c r="I15" s="79"/>
      <c r="J15" s="71">
        <f>SUM(J16:J18)</f>
        <v>1.8500000000000003E-2</v>
      </c>
    </row>
    <row r="16" spans="1:11" ht="15.75" x14ac:dyDescent="0.25">
      <c r="B16" s="81" t="s">
        <v>59</v>
      </c>
      <c r="C16" s="477" t="s">
        <v>447</v>
      </c>
      <c r="D16" s="477"/>
      <c r="E16" s="477"/>
      <c r="F16" s="477"/>
      <c r="G16" s="477"/>
      <c r="H16" s="82"/>
      <c r="I16" s="83"/>
      <c r="J16" s="84">
        <v>4.4999999999999997E-3</v>
      </c>
    </row>
    <row r="17" spans="2:10" ht="15.75" x14ac:dyDescent="0.25">
      <c r="B17" s="81" t="s">
        <v>448</v>
      </c>
      <c r="C17" s="477" t="s">
        <v>449</v>
      </c>
      <c r="D17" s="477"/>
      <c r="E17" s="477"/>
      <c r="F17" s="477"/>
      <c r="G17" s="477"/>
      <c r="H17" s="82"/>
      <c r="I17" s="83"/>
      <c r="J17" s="84">
        <v>3.5000000000000001E-3</v>
      </c>
    </row>
    <row r="18" spans="2:10" ht="15.75" x14ac:dyDescent="0.25">
      <c r="B18" s="81" t="s">
        <v>450</v>
      </c>
      <c r="C18" s="477" t="s">
        <v>451</v>
      </c>
      <c r="D18" s="477"/>
      <c r="E18" s="477"/>
      <c r="F18" s="477"/>
      <c r="G18" s="477"/>
      <c r="H18" s="82"/>
      <c r="I18" s="83"/>
      <c r="J18" s="84">
        <v>1.0500000000000001E-2</v>
      </c>
    </row>
    <row r="19" spans="2:10" ht="15.75" x14ac:dyDescent="0.25">
      <c r="B19" s="476"/>
      <c r="C19" s="476"/>
      <c r="D19" s="476"/>
      <c r="E19" s="476"/>
      <c r="F19" s="476"/>
      <c r="G19" s="72"/>
      <c r="H19" s="73"/>
      <c r="I19" s="73"/>
      <c r="J19" s="74"/>
    </row>
    <row r="20" spans="2:10" ht="15.75" x14ac:dyDescent="0.25">
      <c r="B20" s="471"/>
      <c r="C20" s="471"/>
      <c r="D20" s="471"/>
      <c r="E20" s="471"/>
      <c r="F20" s="471"/>
      <c r="G20" s="471"/>
      <c r="H20" s="471"/>
      <c r="I20" s="471"/>
      <c r="J20" s="471"/>
    </row>
    <row r="21" spans="2:10" ht="15.75" x14ac:dyDescent="0.25">
      <c r="B21" s="78" t="s">
        <v>452</v>
      </c>
      <c r="C21" s="79" t="s">
        <v>453</v>
      </c>
      <c r="D21" s="79"/>
      <c r="E21" s="79"/>
      <c r="F21" s="79"/>
      <c r="G21" s="80"/>
      <c r="H21" s="79"/>
      <c r="I21" s="79"/>
      <c r="J21" s="71">
        <v>0.06</v>
      </c>
    </row>
    <row r="22" spans="2:10" ht="15.75" x14ac:dyDescent="0.25">
      <c r="B22" s="476"/>
      <c r="C22" s="476"/>
      <c r="D22" s="476"/>
      <c r="E22" s="476"/>
      <c r="F22" s="476"/>
      <c r="G22" s="72"/>
      <c r="H22" s="73"/>
      <c r="I22" s="73"/>
      <c r="J22" s="74"/>
    </row>
    <row r="23" spans="2:10" ht="15.75" x14ac:dyDescent="0.25">
      <c r="B23" s="471"/>
      <c r="C23" s="471"/>
      <c r="D23" s="471"/>
      <c r="E23" s="471"/>
      <c r="F23" s="471"/>
      <c r="G23" s="471"/>
      <c r="H23" s="471"/>
      <c r="I23" s="471"/>
      <c r="J23" s="471"/>
    </row>
    <row r="24" spans="2:10" ht="15.75" x14ac:dyDescent="0.25">
      <c r="B24" s="78" t="s">
        <v>454</v>
      </c>
      <c r="C24" s="79" t="s">
        <v>455</v>
      </c>
      <c r="D24" s="79"/>
      <c r="E24" s="79"/>
      <c r="F24" s="79"/>
      <c r="G24" s="80"/>
      <c r="H24" s="79"/>
      <c r="I24" s="79"/>
      <c r="J24" s="71">
        <f>SUM(J25:J28)</f>
        <v>0.1115</v>
      </c>
    </row>
    <row r="25" spans="2:10" ht="15.75" x14ac:dyDescent="0.25">
      <c r="B25" s="81" t="s">
        <v>35</v>
      </c>
      <c r="C25" s="477" t="s">
        <v>456</v>
      </c>
      <c r="D25" s="477"/>
      <c r="E25" s="477"/>
      <c r="F25" s="477"/>
      <c r="G25" s="477"/>
      <c r="H25" s="82"/>
      <c r="I25" s="83"/>
      <c r="J25" s="84">
        <v>0.03</v>
      </c>
    </row>
    <row r="26" spans="2:10" ht="15.75" customHeight="1" x14ac:dyDescent="0.25">
      <c r="B26" s="81" t="s">
        <v>36</v>
      </c>
      <c r="C26" s="477" t="s">
        <v>457</v>
      </c>
      <c r="D26" s="477"/>
      <c r="E26" s="477"/>
      <c r="F26" s="477"/>
      <c r="G26" s="477"/>
      <c r="H26" s="82"/>
      <c r="I26" s="83"/>
      <c r="J26" s="84">
        <v>6.4999999999999997E-3</v>
      </c>
    </row>
    <row r="27" spans="2:10" ht="15.75" x14ac:dyDescent="0.25">
      <c r="B27" s="81" t="s">
        <v>37</v>
      </c>
      <c r="C27" s="477" t="s">
        <v>458</v>
      </c>
      <c r="D27" s="477"/>
      <c r="E27" s="477"/>
      <c r="F27" s="477"/>
      <c r="G27" s="477"/>
      <c r="H27" s="82"/>
      <c r="I27" s="83"/>
      <c r="J27" s="84">
        <v>0.03</v>
      </c>
    </row>
    <row r="28" spans="2:10" ht="15.75" x14ac:dyDescent="0.25">
      <c r="B28" s="81">
        <v>5.4</v>
      </c>
      <c r="C28" s="477" t="s">
        <v>459</v>
      </c>
      <c r="D28" s="477"/>
      <c r="E28" s="477"/>
      <c r="F28" s="477"/>
      <c r="G28" s="477"/>
      <c r="H28" s="82"/>
      <c r="I28" s="83"/>
      <c r="J28" s="84">
        <v>4.4999999999999998E-2</v>
      </c>
    </row>
    <row r="29" spans="2:10" x14ac:dyDescent="0.25">
      <c r="B29" s="85"/>
      <c r="C29" s="86"/>
      <c r="D29" s="87"/>
      <c r="E29" s="87"/>
      <c r="F29" s="87"/>
      <c r="G29" s="88"/>
      <c r="H29" s="89"/>
      <c r="I29" s="89"/>
      <c r="J29" s="90"/>
    </row>
    <row r="30" spans="2:10" ht="18.75" x14ac:dyDescent="0.25">
      <c r="B30" s="91" t="s">
        <v>460</v>
      </c>
      <c r="C30" s="479" t="s">
        <v>461</v>
      </c>
      <c r="D30" s="480"/>
      <c r="E30" s="480"/>
      <c r="F30" s="480"/>
      <c r="G30" s="480"/>
      <c r="H30" s="480"/>
      <c r="I30" s="481"/>
      <c r="J30" s="92">
        <f>TRUNC(((1+(J9+J15))*(1+J12)*(1+J21)/(1-J24))-1,4)</f>
        <v>0.26879999999999998</v>
      </c>
    </row>
    <row r="31" spans="2:10" x14ac:dyDescent="0.25">
      <c r="B31" s="93"/>
      <c r="C31" s="93"/>
      <c r="D31" s="93"/>
      <c r="E31" s="93"/>
      <c r="F31" s="93"/>
      <c r="H31" s="93"/>
      <c r="I31" s="95"/>
      <c r="J31" s="96"/>
    </row>
    <row r="32" spans="2:10" x14ac:dyDescent="0.25">
      <c r="B32" s="93"/>
      <c r="C32" s="93"/>
      <c r="D32" s="93"/>
      <c r="E32" s="93"/>
      <c r="F32" s="93"/>
      <c r="H32" s="93"/>
      <c r="I32" s="95"/>
      <c r="J32" s="96"/>
    </row>
    <row r="33" spans="2:11" x14ac:dyDescent="0.25">
      <c r="B33" s="93" t="s">
        <v>462</v>
      </c>
      <c r="C33" s="93"/>
      <c r="D33" s="93"/>
      <c r="E33" s="93"/>
      <c r="F33" s="93"/>
      <c r="H33" s="93"/>
      <c r="I33" s="95"/>
      <c r="J33" s="96"/>
    </row>
    <row r="34" spans="2:11" ht="28.5" customHeight="1" x14ac:dyDescent="0.25">
      <c r="B34" s="478" t="s">
        <v>463</v>
      </c>
      <c r="C34" s="478"/>
      <c r="D34" s="478"/>
      <c r="E34" s="478"/>
      <c r="F34" s="478"/>
      <c r="G34" s="478"/>
      <c r="H34" s="478"/>
      <c r="I34" s="478"/>
      <c r="J34" s="478"/>
      <c r="K34" s="97"/>
    </row>
    <row r="35" spans="2:11" ht="37.5" customHeight="1" x14ac:dyDescent="0.25">
      <c r="B35" s="478" t="s">
        <v>464</v>
      </c>
      <c r="C35" s="478"/>
      <c r="D35" s="478"/>
      <c r="E35" s="478"/>
      <c r="F35" s="478"/>
      <c r="G35" s="478"/>
      <c r="H35" s="478"/>
      <c r="I35" s="478"/>
      <c r="J35" s="478"/>
      <c r="K35" s="97"/>
    </row>
    <row r="36" spans="2:11" ht="30" customHeight="1" x14ac:dyDescent="0.25">
      <c r="B36" s="478" t="s">
        <v>465</v>
      </c>
      <c r="C36" s="478"/>
      <c r="D36" s="478"/>
      <c r="E36" s="478"/>
      <c r="F36" s="478"/>
      <c r="G36" s="478"/>
      <c r="H36" s="478"/>
      <c r="I36" s="478"/>
      <c r="J36" s="478"/>
      <c r="K36" s="97"/>
    </row>
    <row r="37" spans="2:11" ht="30" customHeight="1" x14ac:dyDescent="0.25">
      <c r="B37" s="478" t="s">
        <v>466</v>
      </c>
      <c r="C37" s="478"/>
      <c r="D37" s="478"/>
      <c r="E37" s="478"/>
      <c r="F37" s="478"/>
      <c r="G37" s="478"/>
      <c r="H37" s="478"/>
      <c r="I37" s="478"/>
      <c r="J37" s="478"/>
      <c r="K37" s="97"/>
    </row>
    <row r="38" spans="2:11" ht="42" customHeight="1" x14ac:dyDescent="0.25">
      <c r="B38" s="478" t="s">
        <v>467</v>
      </c>
      <c r="C38" s="478"/>
      <c r="D38" s="478"/>
      <c r="E38" s="478"/>
      <c r="F38" s="478"/>
      <c r="G38" s="478"/>
      <c r="H38" s="478"/>
      <c r="I38" s="478"/>
      <c r="J38" s="478"/>
      <c r="K38" s="97"/>
    </row>
    <row r="39" spans="2:11" x14ac:dyDescent="0.25">
      <c r="B39" s="51" t="s">
        <v>468</v>
      </c>
    </row>
  </sheetData>
  <mergeCells count="29">
    <mergeCell ref="B35:J35"/>
    <mergeCell ref="B36:J36"/>
    <mergeCell ref="B37:J37"/>
    <mergeCell ref="B38:J38"/>
    <mergeCell ref="C25:G25"/>
    <mergeCell ref="C26:G26"/>
    <mergeCell ref="C27:G27"/>
    <mergeCell ref="C28:G28"/>
    <mergeCell ref="C30:I30"/>
    <mergeCell ref="B34:J34"/>
    <mergeCell ref="B23:J23"/>
    <mergeCell ref="C8:I8"/>
    <mergeCell ref="C9:G9"/>
    <mergeCell ref="B10:F10"/>
    <mergeCell ref="B13:F13"/>
    <mergeCell ref="B14:J14"/>
    <mergeCell ref="C16:G16"/>
    <mergeCell ref="C17:G17"/>
    <mergeCell ref="C18:G18"/>
    <mergeCell ref="B19:F19"/>
    <mergeCell ref="B20:J20"/>
    <mergeCell ref="B22:F22"/>
    <mergeCell ref="B5:J5"/>
    <mergeCell ref="E1:J1"/>
    <mergeCell ref="C2:D2"/>
    <mergeCell ref="C3:D3"/>
    <mergeCell ref="H3:I3"/>
    <mergeCell ref="H4:I4"/>
    <mergeCell ref="E2:J2"/>
  </mergeCells>
  <pageMargins left="0.7" right="0.7" top="0.75" bottom="0.75" header="0.3" footer="0.3"/>
  <pageSetup paperSize="9" scale="6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>
    <pageSetUpPr fitToPage="1"/>
  </sheetPr>
  <dimension ref="A1:K48"/>
  <sheetViews>
    <sheetView showGridLines="0" view="pageBreakPreview" zoomScale="85" zoomScaleNormal="70" zoomScaleSheetLayoutView="85" workbookViewId="0">
      <pane ySplit="8" topLeftCell="A45" activePane="bottomLeft" state="frozen"/>
      <selection activeCell="B8" sqref="B8:M8"/>
      <selection pane="bottomLeft" activeCell="O57" sqref="O57"/>
    </sheetView>
  </sheetViews>
  <sheetFormatPr defaultRowHeight="15" x14ac:dyDescent="0.25"/>
  <cols>
    <col min="1" max="1" width="3.7109375" style="51" customWidth="1"/>
    <col min="2" max="2" width="7.42578125" style="51" customWidth="1"/>
    <col min="3" max="3" width="50.7109375" style="51" customWidth="1"/>
    <col min="4" max="5" width="9.140625" style="51"/>
    <col min="6" max="6" width="23.7109375" style="51" bestFit="1" customWidth="1"/>
    <col min="7" max="7" width="12.7109375" style="94" customWidth="1"/>
    <col min="8" max="8" width="6.28515625" style="51" customWidth="1"/>
    <col min="9" max="9" width="9.85546875" style="98" customWidth="1"/>
    <col min="10" max="10" width="9.85546875" style="99" customWidth="1"/>
    <col min="11" max="11" width="3.7109375" style="51" customWidth="1"/>
    <col min="12" max="256" width="9.140625" style="51"/>
    <col min="257" max="257" width="3.7109375" style="51" customWidth="1"/>
    <col min="258" max="258" width="7.42578125" style="51" customWidth="1"/>
    <col min="259" max="259" width="50.7109375" style="51" customWidth="1"/>
    <col min="260" max="261" width="9.140625" style="51"/>
    <col min="262" max="262" width="19" style="51" customWidth="1"/>
    <col min="263" max="263" width="12.7109375" style="51" customWidth="1"/>
    <col min="264" max="264" width="6.28515625" style="51" customWidth="1"/>
    <col min="265" max="266" width="9.85546875" style="51" customWidth="1"/>
    <col min="267" max="267" width="3.7109375" style="51" customWidth="1"/>
    <col min="268" max="512" width="9.140625" style="51"/>
    <col min="513" max="513" width="3.7109375" style="51" customWidth="1"/>
    <col min="514" max="514" width="7.42578125" style="51" customWidth="1"/>
    <col min="515" max="515" width="50.7109375" style="51" customWidth="1"/>
    <col min="516" max="517" width="9.140625" style="51"/>
    <col min="518" max="518" width="19" style="51" customWidth="1"/>
    <col min="519" max="519" width="12.7109375" style="51" customWidth="1"/>
    <col min="520" max="520" width="6.28515625" style="51" customWidth="1"/>
    <col min="521" max="522" width="9.85546875" style="51" customWidth="1"/>
    <col min="523" max="523" width="3.7109375" style="51" customWidth="1"/>
    <col min="524" max="768" width="9.140625" style="51"/>
    <col min="769" max="769" width="3.7109375" style="51" customWidth="1"/>
    <col min="770" max="770" width="7.42578125" style="51" customWidth="1"/>
    <col min="771" max="771" width="50.7109375" style="51" customWidth="1"/>
    <col min="772" max="773" width="9.140625" style="51"/>
    <col min="774" max="774" width="19" style="51" customWidth="1"/>
    <col min="775" max="775" width="12.7109375" style="51" customWidth="1"/>
    <col min="776" max="776" width="6.28515625" style="51" customWidth="1"/>
    <col min="777" max="778" width="9.85546875" style="51" customWidth="1"/>
    <col min="779" max="779" width="3.7109375" style="51" customWidth="1"/>
    <col min="780" max="1024" width="9.140625" style="51"/>
    <col min="1025" max="1025" width="3.7109375" style="51" customWidth="1"/>
    <col min="1026" max="1026" width="7.42578125" style="51" customWidth="1"/>
    <col min="1027" max="1027" width="50.7109375" style="51" customWidth="1"/>
    <col min="1028" max="1029" width="9.140625" style="51"/>
    <col min="1030" max="1030" width="19" style="51" customWidth="1"/>
    <col min="1031" max="1031" width="12.7109375" style="51" customWidth="1"/>
    <col min="1032" max="1032" width="6.28515625" style="51" customWidth="1"/>
    <col min="1033" max="1034" width="9.85546875" style="51" customWidth="1"/>
    <col min="1035" max="1035" width="3.7109375" style="51" customWidth="1"/>
    <col min="1036" max="1280" width="9.140625" style="51"/>
    <col min="1281" max="1281" width="3.7109375" style="51" customWidth="1"/>
    <col min="1282" max="1282" width="7.42578125" style="51" customWidth="1"/>
    <col min="1283" max="1283" width="50.7109375" style="51" customWidth="1"/>
    <col min="1284" max="1285" width="9.140625" style="51"/>
    <col min="1286" max="1286" width="19" style="51" customWidth="1"/>
    <col min="1287" max="1287" width="12.7109375" style="51" customWidth="1"/>
    <col min="1288" max="1288" width="6.28515625" style="51" customWidth="1"/>
    <col min="1289" max="1290" width="9.85546875" style="51" customWidth="1"/>
    <col min="1291" max="1291" width="3.7109375" style="51" customWidth="1"/>
    <col min="1292" max="1536" width="9.140625" style="51"/>
    <col min="1537" max="1537" width="3.7109375" style="51" customWidth="1"/>
    <col min="1538" max="1538" width="7.42578125" style="51" customWidth="1"/>
    <col min="1539" max="1539" width="50.7109375" style="51" customWidth="1"/>
    <col min="1540" max="1541" width="9.140625" style="51"/>
    <col min="1542" max="1542" width="19" style="51" customWidth="1"/>
    <col min="1543" max="1543" width="12.7109375" style="51" customWidth="1"/>
    <col min="1544" max="1544" width="6.28515625" style="51" customWidth="1"/>
    <col min="1545" max="1546" width="9.85546875" style="51" customWidth="1"/>
    <col min="1547" max="1547" width="3.7109375" style="51" customWidth="1"/>
    <col min="1548" max="1792" width="9.140625" style="51"/>
    <col min="1793" max="1793" width="3.7109375" style="51" customWidth="1"/>
    <col min="1794" max="1794" width="7.42578125" style="51" customWidth="1"/>
    <col min="1795" max="1795" width="50.7109375" style="51" customWidth="1"/>
    <col min="1796" max="1797" width="9.140625" style="51"/>
    <col min="1798" max="1798" width="19" style="51" customWidth="1"/>
    <col min="1799" max="1799" width="12.7109375" style="51" customWidth="1"/>
    <col min="1800" max="1800" width="6.28515625" style="51" customWidth="1"/>
    <col min="1801" max="1802" width="9.85546875" style="51" customWidth="1"/>
    <col min="1803" max="1803" width="3.7109375" style="51" customWidth="1"/>
    <col min="1804" max="2048" width="9.140625" style="51"/>
    <col min="2049" max="2049" width="3.7109375" style="51" customWidth="1"/>
    <col min="2050" max="2050" width="7.42578125" style="51" customWidth="1"/>
    <col min="2051" max="2051" width="50.7109375" style="51" customWidth="1"/>
    <col min="2052" max="2053" width="9.140625" style="51"/>
    <col min="2054" max="2054" width="19" style="51" customWidth="1"/>
    <col min="2055" max="2055" width="12.7109375" style="51" customWidth="1"/>
    <col min="2056" max="2056" width="6.28515625" style="51" customWidth="1"/>
    <col min="2057" max="2058" width="9.85546875" style="51" customWidth="1"/>
    <col min="2059" max="2059" width="3.7109375" style="51" customWidth="1"/>
    <col min="2060" max="2304" width="9.140625" style="51"/>
    <col min="2305" max="2305" width="3.7109375" style="51" customWidth="1"/>
    <col min="2306" max="2306" width="7.42578125" style="51" customWidth="1"/>
    <col min="2307" max="2307" width="50.7109375" style="51" customWidth="1"/>
    <col min="2308" max="2309" width="9.140625" style="51"/>
    <col min="2310" max="2310" width="19" style="51" customWidth="1"/>
    <col min="2311" max="2311" width="12.7109375" style="51" customWidth="1"/>
    <col min="2312" max="2312" width="6.28515625" style="51" customWidth="1"/>
    <col min="2313" max="2314" width="9.85546875" style="51" customWidth="1"/>
    <col min="2315" max="2315" width="3.7109375" style="51" customWidth="1"/>
    <col min="2316" max="2560" width="9.140625" style="51"/>
    <col min="2561" max="2561" width="3.7109375" style="51" customWidth="1"/>
    <col min="2562" max="2562" width="7.42578125" style="51" customWidth="1"/>
    <col min="2563" max="2563" width="50.7109375" style="51" customWidth="1"/>
    <col min="2564" max="2565" width="9.140625" style="51"/>
    <col min="2566" max="2566" width="19" style="51" customWidth="1"/>
    <col min="2567" max="2567" width="12.7109375" style="51" customWidth="1"/>
    <col min="2568" max="2568" width="6.28515625" style="51" customWidth="1"/>
    <col min="2569" max="2570" width="9.85546875" style="51" customWidth="1"/>
    <col min="2571" max="2571" width="3.7109375" style="51" customWidth="1"/>
    <col min="2572" max="2816" width="9.140625" style="51"/>
    <col min="2817" max="2817" width="3.7109375" style="51" customWidth="1"/>
    <col min="2818" max="2818" width="7.42578125" style="51" customWidth="1"/>
    <col min="2819" max="2819" width="50.7109375" style="51" customWidth="1"/>
    <col min="2820" max="2821" width="9.140625" style="51"/>
    <col min="2822" max="2822" width="19" style="51" customWidth="1"/>
    <col min="2823" max="2823" width="12.7109375" style="51" customWidth="1"/>
    <col min="2824" max="2824" width="6.28515625" style="51" customWidth="1"/>
    <col min="2825" max="2826" width="9.85546875" style="51" customWidth="1"/>
    <col min="2827" max="2827" width="3.7109375" style="51" customWidth="1"/>
    <col min="2828" max="3072" width="9.140625" style="51"/>
    <col min="3073" max="3073" width="3.7109375" style="51" customWidth="1"/>
    <col min="3074" max="3074" width="7.42578125" style="51" customWidth="1"/>
    <col min="3075" max="3075" width="50.7109375" style="51" customWidth="1"/>
    <col min="3076" max="3077" width="9.140625" style="51"/>
    <col min="3078" max="3078" width="19" style="51" customWidth="1"/>
    <col min="3079" max="3079" width="12.7109375" style="51" customWidth="1"/>
    <col min="3080" max="3080" width="6.28515625" style="51" customWidth="1"/>
    <col min="3081" max="3082" width="9.85546875" style="51" customWidth="1"/>
    <col min="3083" max="3083" width="3.7109375" style="51" customWidth="1"/>
    <col min="3084" max="3328" width="9.140625" style="51"/>
    <col min="3329" max="3329" width="3.7109375" style="51" customWidth="1"/>
    <col min="3330" max="3330" width="7.42578125" style="51" customWidth="1"/>
    <col min="3331" max="3331" width="50.7109375" style="51" customWidth="1"/>
    <col min="3332" max="3333" width="9.140625" style="51"/>
    <col min="3334" max="3334" width="19" style="51" customWidth="1"/>
    <col min="3335" max="3335" width="12.7109375" style="51" customWidth="1"/>
    <col min="3336" max="3336" width="6.28515625" style="51" customWidth="1"/>
    <col min="3337" max="3338" width="9.85546875" style="51" customWidth="1"/>
    <col min="3339" max="3339" width="3.7109375" style="51" customWidth="1"/>
    <col min="3340" max="3584" width="9.140625" style="51"/>
    <col min="3585" max="3585" width="3.7109375" style="51" customWidth="1"/>
    <col min="3586" max="3586" width="7.42578125" style="51" customWidth="1"/>
    <col min="3587" max="3587" width="50.7109375" style="51" customWidth="1"/>
    <col min="3588" max="3589" width="9.140625" style="51"/>
    <col min="3590" max="3590" width="19" style="51" customWidth="1"/>
    <col min="3591" max="3591" width="12.7109375" style="51" customWidth="1"/>
    <col min="3592" max="3592" width="6.28515625" style="51" customWidth="1"/>
    <col min="3593" max="3594" width="9.85546875" style="51" customWidth="1"/>
    <col min="3595" max="3595" width="3.7109375" style="51" customWidth="1"/>
    <col min="3596" max="3840" width="9.140625" style="51"/>
    <col min="3841" max="3841" width="3.7109375" style="51" customWidth="1"/>
    <col min="3842" max="3842" width="7.42578125" style="51" customWidth="1"/>
    <col min="3843" max="3843" width="50.7109375" style="51" customWidth="1"/>
    <col min="3844" max="3845" width="9.140625" style="51"/>
    <col min="3846" max="3846" width="19" style="51" customWidth="1"/>
    <col min="3847" max="3847" width="12.7109375" style="51" customWidth="1"/>
    <col min="3848" max="3848" width="6.28515625" style="51" customWidth="1"/>
    <col min="3849" max="3850" width="9.85546875" style="51" customWidth="1"/>
    <col min="3851" max="3851" width="3.7109375" style="51" customWidth="1"/>
    <col min="3852" max="4096" width="9.140625" style="51"/>
    <col min="4097" max="4097" width="3.7109375" style="51" customWidth="1"/>
    <col min="4098" max="4098" width="7.42578125" style="51" customWidth="1"/>
    <col min="4099" max="4099" width="50.7109375" style="51" customWidth="1"/>
    <col min="4100" max="4101" width="9.140625" style="51"/>
    <col min="4102" max="4102" width="19" style="51" customWidth="1"/>
    <col min="4103" max="4103" width="12.7109375" style="51" customWidth="1"/>
    <col min="4104" max="4104" width="6.28515625" style="51" customWidth="1"/>
    <col min="4105" max="4106" width="9.85546875" style="51" customWidth="1"/>
    <col min="4107" max="4107" width="3.7109375" style="51" customWidth="1"/>
    <col min="4108" max="4352" width="9.140625" style="51"/>
    <col min="4353" max="4353" width="3.7109375" style="51" customWidth="1"/>
    <col min="4354" max="4354" width="7.42578125" style="51" customWidth="1"/>
    <col min="4355" max="4355" width="50.7109375" style="51" customWidth="1"/>
    <col min="4356" max="4357" width="9.140625" style="51"/>
    <col min="4358" max="4358" width="19" style="51" customWidth="1"/>
    <col min="4359" max="4359" width="12.7109375" style="51" customWidth="1"/>
    <col min="4360" max="4360" width="6.28515625" style="51" customWidth="1"/>
    <col min="4361" max="4362" width="9.85546875" style="51" customWidth="1"/>
    <col min="4363" max="4363" width="3.7109375" style="51" customWidth="1"/>
    <col min="4364" max="4608" width="9.140625" style="51"/>
    <col min="4609" max="4609" width="3.7109375" style="51" customWidth="1"/>
    <col min="4610" max="4610" width="7.42578125" style="51" customWidth="1"/>
    <col min="4611" max="4611" width="50.7109375" style="51" customWidth="1"/>
    <col min="4612" max="4613" width="9.140625" style="51"/>
    <col min="4614" max="4614" width="19" style="51" customWidth="1"/>
    <col min="4615" max="4615" width="12.7109375" style="51" customWidth="1"/>
    <col min="4616" max="4616" width="6.28515625" style="51" customWidth="1"/>
    <col min="4617" max="4618" width="9.85546875" style="51" customWidth="1"/>
    <col min="4619" max="4619" width="3.7109375" style="51" customWidth="1"/>
    <col min="4620" max="4864" width="9.140625" style="51"/>
    <col min="4865" max="4865" width="3.7109375" style="51" customWidth="1"/>
    <col min="4866" max="4866" width="7.42578125" style="51" customWidth="1"/>
    <col min="4867" max="4867" width="50.7109375" style="51" customWidth="1"/>
    <col min="4868" max="4869" width="9.140625" style="51"/>
    <col min="4870" max="4870" width="19" style="51" customWidth="1"/>
    <col min="4871" max="4871" width="12.7109375" style="51" customWidth="1"/>
    <col min="4872" max="4872" width="6.28515625" style="51" customWidth="1"/>
    <col min="4873" max="4874" width="9.85546875" style="51" customWidth="1"/>
    <col min="4875" max="4875" width="3.7109375" style="51" customWidth="1"/>
    <col min="4876" max="5120" width="9.140625" style="51"/>
    <col min="5121" max="5121" width="3.7109375" style="51" customWidth="1"/>
    <col min="5122" max="5122" width="7.42578125" style="51" customWidth="1"/>
    <col min="5123" max="5123" width="50.7109375" style="51" customWidth="1"/>
    <col min="5124" max="5125" width="9.140625" style="51"/>
    <col min="5126" max="5126" width="19" style="51" customWidth="1"/>
    <col min="5127" max="5127" width="12.7109375" style="51" customWidth="1"/>
    <col min="5128" max="5128" width="6.28515625" style="51" customWidth="1"/>
    <col min="5129" max="5130" width="9.85546875" style="51" customWidth="1"/>
    <col min="5131" max="5131" width="3.7109375" style="51" customWidth="1"/>
    <col min="5132" max="5376" width="9.140625" style="51"/>
    <col min="5377" max="5377" width="3.7109375" style="51" customWidth="1"/>
    <col min="5378" max="5378" width="7.42578125" style="51" customWidth="1"/>
    <col min="5379" max="5379" width="50.7109375" style="51" customWidth="1"/>
    <col min="5380" max="5381" width="9.140625" style="51"/>
    <col min="5382" max="5382" width="19" style="51" customWidth="1"/>
    <col min="5383" max="5383" width="12.7109375" style="51" customWidth="1"/>
    <col min="5384" max="5384" width="6.28515625" style="51" customWidth="1"/>
    <col min="5385" max="5386" width="9.85546875" style="51" customWidth="1"/>
    <col min="5387" max="5387" width="3.7109375" style="51" customWidth="1"/>
    <col min="5388" max="5632" width="9.140625" style="51"/>
    <col min="5633" max="5633" width="3.7109375" style="51" customWidth="1"/>
    <col min="5634" max="5634" width="7.42578125" style="51" customWidth="1"/>
    <col min="5635" max="5635" width="50.7109375" style="51" customWidth="1"/>
    <col min="5636" max="5637" width="9.140625" style="51"/>
    <col min="5638" max="5638" width="19" style="51" customWidth="1"/>
    <col min="5639" max="5639" width="12.7109375" style="51" customWidth="1"/>
    <col min="5640" max="5640" width="6.28515625" style="51" customWidth="1"/>
    <col min="5641" max="5642" width="9.85546875" style="51" customWidth="1"/>
    <col min="5643" max="5643" width="3.7109375" style="51" customWidth="1"/>
    <col min="5644" max="5888" width="9.140625" style="51"/>
    <col min="5889" max="5889" width="3.7109375" style="51" customWidth="1"/>
    <col min="5890" max="5890" width="7.42578125" style="51" customWidth="1"/>
    <col min="5891" max="5891" width="50.7109375" style="51" customWidth="1"/>
    <col min="5892" max="5893" width="9.140625" style="51"/>
    <col min="5894" max="5894" width="19" style="51" customWidth="1"/>
    <col min="5895" max="5895" width="12.7109375" style="51" customWidth="1"/>
    <col min="5896" max="5896" width="6.28515625" style="51" customWidth="1"/>
    <col min="5897" max="5898" width="9.85546875" style="51" customWidth="1"/>
    <col min="5899" max="5899" width="3.7109375" style="51" customWidth="1"/>
    <col min="5900" max="6144" width="9.140625" style="51"/>
    <col min="6145" max="6145" width="3.7109375" style="51" customWidth="1"/>
    <col min="6146" max="6146" width="7.42578125" style="51" customWidth="1"/>
    <col min="6147" max="6147" width="50.7109375" style="51" customWidth="1"/>
    <col min="6148" max="6149" width="9.140625" style="51"/>
    <col min="6150" max="6150" width="19" style="51" customWidth="1"/>
    <col min="6151" max="6151" width="12.7109375" style="51" customWidth="1"/>
    <col min="6152" max="6152" width="6.28515625" style="51" customWidth="1"/>
    <col min="6153" max="6154" width="9.85546875" style="51" customWidth="1"/>
    <col min="6155" max="6155" width="3.7109375" style="51" customWidth="1"/>
    <col min="6156" max="6400" width="9.140625" style="51"/>
    <col min="6401" max="6401" width="3.7109375" style="51" customWidth="1"/>
    <col min="6402" max="6402" width="7.42578125" style="51" customWidth="1"/>
    <col min="6403" max="6403" width="50.7109375" style="51" customWidth="1"/>
    <col min="6404" max="6405" width="9.140625" style="51"/>
    <col min="6406" max="6406" width="19" style="51" customWidth="1"/>
    <col min="6407" max="6407" width="12.7109375" style="51" customWidth="1"/>
    <col min="6408" max="6408" width="6.28515625" style="51" customWidth="1"/>
    <col min="6409" max="6410" width="9.85546875" style="51" customWidth="1"/>
    <col min="6411" max="6411" width="3.7109375" style="51" customWidth="1"/>
    <col min="6412" max="6656" width="9.140625" style="51"/>
    <col min="6657" max="6657" width="3.7109375" style="51" customWidth="1"/>
    <col min="6658" max="6658" width="7.42578125" style="51" customWidth="1"/>
    <col min="6659" max="6659" width="50.7109375" style="51" customWidth="1"/>
    <col min="6660" max="6661" width="9.140625" style="51"/>
    <col min="6662" max="6662" width="19" style="51" customWidth="1"/>
    <col min="6663" max="6663" width="12.7109375" style="51" customWidth="1"/>
    <col min="6664" max="6664" width="6.28515625" style="51" customWidth="1"/>
    <col min="6665" max="6666" width="9.85546875" style="51" customWidth="1"/>
    <col min="6667" max="6667" width="3.7109375" style="51" customWidth="1"/>
    <col min="6668" max="6912" width="9.140625" style="51"/>
    <col min="6913" max="6913" width="3.7109375" style="51" customWidth="1"/>
    <col min="6914" max="6914" width="7.42578125" style="51" customWidth="1"/>
    <col min="6915" max="6915" width="50.7109375" style="51" customWidth="1"/>
    <col min="6916" max="6917" width="9.140625" style="51"/>
    <col min="6918" max="6918" width="19" style="51" customWidth="1"/>
    <col min="6919" max="6919" width="12.7109375" style="51" customWidth="1"/>
    <col min="6920" max="6920" width="6.28515625" style="51" customWidth="1"/>
    <col min="6921" max="6922" width="9.85546875" style="51" customWidth="1"/>
    <col min="6923" max="6923" width="3.7109375" style="51" customWidth="1"/>
    <col min="6924" max="7168" width="9.140625" style="51"/>
    <col min="7169" max="7169" width="3.7109375" style="51" customWidth="1"/>
    <col min="7170" max="7170" width="7.42578125" style="51" customWidth="1"/>
    <col min="7171" max="7171" width="50.7109375" style="51" customWidth="1"/>
    <col min="7172" max="7173" width="9.140625" style="51"/>
    <col min="7174" max="7174" width="19" style="51" customWidth="1"/>
    <col min="7175" max="7175" width="12.7109375" style="51" customWidth="1"/>
    <col min="7176" max="7176" width="6.28515625" style="51" customWidth="1"/>
    <col min="7177" max="7178" width="9.85546875" style="51" customWidth="1"/>
    <col min="7179" max="7179" width="3.7109375" style="51" customWidth="1"/>
    <col min="7180" max="7424" width="9.140625" style="51"/>
    <col min="7425" max="7425" width="3.7109375" style="51" customWidth="1"/>
    <col min="7426" max="7426" width="7.42578125" style="51" customWidth="1"/>
    <col min="7427" max="7427" width="50.7109375" style="51" customWidth="1"/>
    <col min="7428" max="7429" width="9.140625" style="51"/>
    <col min="7430" max="7430" width="19" style="51" customWidth="1"/>
    <col min="7431" max="7431" width="12.7109375" style="51" customWidth="1"/>
    <col min="7432" max="7432" width="6.28515625" style="51" customWidth="1"/>
    <col min="7433" max="7434" width="9.85546875" style="51" customWidth="1"/>
    <col min="7435" max="7435" width="3.7109375" style="51" customWidth="1"/>
    <col min="7436" max="7680" width="9.140625" style="51"/>
    <col min="7681" max="7681" width="3.7109375" style="51" customWidth="1"/>
    <col min="7682" max="7682" width="7.42578125" style="51" customWidth="1"/>
    <col min="7683" max="7683" width="50.7109375" style="51" customWidth="1"/>
    <col min="7684" max="7685" width="9.140625" style="51"/>
    <col min="7686" max="7686" width="19" style="51" customWidth="1"/>
    <col min="7687" max="7687" width="12.7109375" style="51" customWidth="1"/>
    <col min="7688" max="7688" width="6.28515625" style="51" customWidth="1"/>
    <col min="7689" max="7690" width="9.85546875" style="51" customWidth="1"/>
    <col min="7691" max="7691" width="3.7109375" style="51" customWidth="1"/>
    <col min="7692" max="7936" width="9.140625" style="51"/>
    <col min="7937" max="7937" width="3.7109375" style="51" customWidth="1"/>
    <col min="7938" max="7938" width="7.42578125" style="51" customWidth="1"/>
    <col min="7939" max="7939" width="50.7109375" style="51" customWidth="1"/>
    <col min="7940" max="7941" width="9.140625" style="51"/>
    <col min="7942" max="7942" width="19" style="51" customWidth="1"/>
    <col min="7943" max="7943" width="12.7109375" style="51" customWidth="1"/>
    <col min="7944" max="7944" width="6.28515625" style="51" customWidth="1"/>
    <col min="7945" max="7946" width="9.85546875" style="51" customWidth="1"/>
    <col min="7947" max="7947" width="3.7109375" style="51" customWidth="1"/>
    <col min="7948" max="8192" width="9.140625" style="51"/>
    <col min="8193" max="8193" width="3.7109375" style="51" customWidth="1"/>
    <col min="8194" max="8194" width="7.42578125" style="51" customWidth="1"/>
    <col min="8195" max="8195" width="50.7109375" style="51" customWidth="1"/>
    <col min="8196" max="8197" width="9.140625" style="51"/>
    <col min="8198" max="8198" width="19" style="51" customWidth="1"/>
    <col min="8199" max="8199" width="12.7109375" style="51" customWidth="1"/>
    <col min="8200" max="8200" width="6.28515625" style="51" customWidth="1"/>
    <col min="8201" max="8202" width="9.85546875" style="51" customWidth="1"/>
    <col min="8203" max="8203" width="3.7109375" style="51" customWidth="1"/>
    <col min="8204" max="8448" width="9.140625" style="51"/>
    <col min="8449" max="8449" width="3.7109375" style="51" customWidth="1"/>
    <col min="8450" max="8450" width="7.42578125" style="51" customWidth="1"/>
    <col min="8451" max="8451" width="50.7109375" style="51" customWidth="1"/>
    <col min="8452" max="8453" width="9.140625" style="51"/>
    <col min="8454" max="8454" width="19" style="51" customWidth="1"/>
    <col min="8455" max="8455" width="12.7109375" style="51" customWidth="1"/>
    <col min="8456" max="8456" width="6.28515625" style="51" customWidth="1"/>
    <col min="8457" max="8458" width="9.85546875" style="51" customWidth="1"/>
    <col min="8459" max="8459" width="3.7109375" style="51" customWidth="1"/>
    <col min="8460" max="8704" width="9.140625" style="51"/>
    <col min="8705" max="8705" width="3.7109375" style="51" customWidth="1"/>
    <col min="8706" max="8706" width="7.42578125" style="51" customWidth="1"/>
    <col min="8707" max="8707" width="50.7109375" style="51" customWidth="1"/>
    <col min="8708" max="8709" width="9.140625" style="51"/>
    <col min="8710" max="8710" width="19" style="51" customWidth="1"/>
    <col min="8711" max="8711" width="12.7109375" style="51" customWidth="1"/>
    <col min="8712" max="8712" width="6.28515625" style="51" customWidth="1"/>
    <col min="8713" max="8714" width="9.85546875" style="51" customWidth="1"/>
    <col min="8715" max="8715" width="3.7109375" style="51" customWidth="1"/>
    <col min="8716" max="8960" width="9.140625" style="51"/>
    <col min="8961" max="8961" width="3.7109375" style="51" customWidth="1"/>
    <col min="8962" max="8962" width="7.42578125" style="51" customWidth="1"/>
    <col min="8963" max="8963" width="50.7109375" style="51" customWidth="1"/>
    <col min="8964" max="8965" width="9.140625" style="51"/>
    <col min="8966" max="8966" width="19" style="51" customWidth="1"/>
    <col min="8967" max="8967" width="12.7109375" style="51" customWidth="1"/>
    <col min="8968" max="8968" width="6.28515625" style="51" customWidth="1"/>
    <col min="8969" max="8970" width="9.85546875" style="51" customWidth="1"/>
    <col min="8971" max="8971" width="3.7109375" style="51" customWidth="1"/>
    <col min="8972" max="9216" width="9.140625" style="51"/>
    <col min="9217" max="9217" width="3.7109375" style="51" customWidth="1"/>
    <col min="9218" max="9218" width="7.42578125" style="51" customWidth="1"/>
    <col min="9219" max="9219" width="50.7109375" style="51" customWidth="1"/>
    <col min="9220" max="9221" width="9.140625" style="51"/>
    <col min="9222" max="9222" width="19" style="51" customWidth="1"/>
    <col min="9223" max="9223" width="12.7109375" style="51" customWidth="1"/>
    <col min="9224" max="9224" width="6.28515625" style="51" customWidth="1"/>
    <col min="9225" max="9226" width="9.85546875" style="51" customWidth="1"/>
    <col min="9227" max="9227" width="3.7109375" style="51" customWidth="1"/>
    <col min="9228" max="9472" width="9.140625" style="51"/>
    <col min="9473" max="9473" width="3.7109375" style="51" customWidth="1"/>
    <col min="9474" max="9474" width="7.42578125" style="51" customWidth="1"/>
    <col min="9475" max="9475" width="50.7109375" style="51" customWidth="1"/>
    <col min="9476" max="9477" width="9.140625" style="51"/>
    <col min="9478" max="9478" width="19" style="51" customWidth="1"/>
    <col min="9479" max="9479" width="12.7109375" style="51" customWidth="1"/>
    <col min="9480" max="9480" width="6.28515625" style="51" customWidth="1"/>
    <col min="9481" max="9482" width="9.85546875" style="51" customWidth="1"/>
    <col min="9483" max="9483" width="3.7109375" style="51" customWidth="1"/>
    <col min="9484" max="9728" width="9.140625" style="51"/>
    <col min="9729" max="9729" width="3.7109375" style="51" customWidth="1"/>
    <col min="9730" max="9730" width="7.42578125" style="51" customWidth="1"/>
    <col min="9731" max="9731" width="50.7109375" style="51" customWidth="1"/>
    <col min="9732" max="9733" width="9.140625" style="51"/>
    <col min="9734" max="9734" width="19" style="51" customWidth="1"/>
    <col min="9735" max="9735" width="12.7109375" style="51" customWidth="1"/>
    <col min="9736" max="9736" width="6.28515625" style="51" customWidth="1"/>
    <col min="9737" max="9738" width="9.85546875" style="51" customWidth="1"/>
    <col min="9739" max="9739" width="3.7109375" style="51" customWidth="1"/>
    <col min="9740" max="9984" width="9.140625" style="51"/>
    <col min="9985" max="9985" width="3.7109375" style="51" customWidth="1"/>
    <col min="9986" max="9986" width="7.42578125" style="51" customWidth="1"/>
    <col min="9987" max="9987" width="50.7109375" style="51" customWidth="1"/>
    <col min="9988" max="9989" width="9.140625" style="51"/>
    <col min="9990" max="9990" width="19" style="51" customWidth="1"/>
    <col min="9991" max="9991" width="12.7109375" style="51" customWidth="1"/>
    <col min="9992" max="9992" width="6.28515625" style="51" customWidth="1"/>
    <col min="9993" max="9994" width="9.85546875" style="51" customWidth="1"/>
    <col min="9995" max="9995" width="3.7109375" style="51" customWidth="1"/>
    <col min="9996" max="10240" width="9.140625" style="51"/>
    <col min="10241" max="10241" width="3.7109375" style="51" customWidth="1"/>
    <col min="10242" max="10242" width="7.42578125" style="51" customWidth="1"/>
    <col min="10243" max="10243" width="50.7109375" style="51" customWidth="1"/>
    <col min="10244" max="10245" width="9.140625" style="51"/>
    <col min="10246" max="10246" width="19" style="51" customWidth="1"/>
    <col min="10247" max="10247" width="12.7109375" style="51" customWidth="1"/>
    <col min="10248" max="10248" width="6.28515625" style="51" customWidth="1"/>
    <col min="10249" max="10250" width="9.85546875" style="51" customWidth="1"/>
    <col min="10251" max="10251" width="3.7109375" style="51" customWidth="1"/>
    <col min="10252" max="10496" width="9.140625" style="51"/>
    <col min="10497" max="10497" width="3.7109375" style="51" customWidth="1"/>
    <col min="10498" max="10498" width="7.42578125" style="51" customWidth="1"/>
    <col min="10499" max="10499" width="50.7109375" style="51" customWidth="1"/>
    <col min="10500" max="10501" width="9.140625" style="51"/>
    <col min="10502" max="10502" width="19" style="51" customWidth="1"/>
    <col min="10503" max="10503" width="12.7109375" style="51" customWidth="1"/>
    <col min="10504" max="10504" width="6.28515625" style="51" customWidth="1"/>
    <col min="10505" max="10506" width="9.85546875" style="51" customWidth="1"/>
    <col min="10507" max="10507" width="3.7109375" style="51" customWidth="1"/>
    <col min="10508" max="10752" width="9.140625" style="51"/>
    <col min="10753" max="10753" width="3.7109375" style="51" customWidth="1"/>
    <col min="10754" max="10754" width="7.42578125" style="51" customWidth="1"/>
    <col min="10755" max="10755" width="50.7109375" style="51" customWidth="1"/>
    <col min="10756" max="10757" width="9.140625" style="51"/>
    <col min="10758" max="10758" width="19" style="51" customWidth="1"/>
    <col min="10759" max="10759" width="12.7109375" style="51" customWidth="1"/>
    <col min="10760" max="10760" width="6.28515625" style="51" customWidth="1"/>
    <col min="10761" max="10762" width="9.85546875" style="51" customWidth="1"/>
    <col min="10763" max="10763" width="3.7109375" style="51" customWidth="1"/>
    <col min="10764" max="11008" width="9.140625" style="51"/>
    <col min="11009" max="11009" width="3.7109375" style="51" customWidth="1"/>
    <col min="11010" max="11010" width="7.42578125" style="51" customWidth="1"/>
    <col min="11011" max="11011" width="50.7109375" style="51" customWidth="1"/>
    <col min="11012" max="11013" width="9.140625" style="51"/>
    <col min="11014" max="11014" width="19" style="51" customWidth="1"/>
    <col min="11015" max="11015" width="12.7109375" style="51" customWidth="1"/>
    <col min="11016" max="11016" width="6.28515625" style="51" customWidth="1"/>
    <col min="11017" max="11018" width="9.85546875" style="51" customWidth="1"/>
    <col min="11019" max="11019" width="3.7109375" style="51" customWidth="1"/>
    <col min="11020" max="11264" width="9.140625" style="51"/>
    <col min="11265" max="11265" width="3.7109375" style="51" customWidth="1"/>
    <col min="11266" max="11266" width="7.42578125" style="51" customWidth="1"/>
    <col min="11267" max="11267" width="50.7109375" style="51" customWidth="1"/>
    <col min="11268" max="11269" width="9.140625" style="51"/>
    <col min="11270" max="11270" width="19" style="51" customWidth="1"/>
    <col min="11271" max="11271" width="12.7109375" style="51" customWidth="1"/>
    <col min="11272" max="11272" width="6.28515625" style="51" customWidth="1"/>
    <col min="11273" max="11274" width="9.85546875" style="51" customWidth="1"/>
    <col min="11275" max="11275" width="3.7109375" style="51" customWidth="1"/>
    <col min="11276" max="11520" width="9.140625" style="51"/>
    <col min="11521" max="11521" width="3.7109375" style="51" customWidth="1"/>
    <col min="11522" max="11522" width="7.42578125" style="51" customWidth="1"/>
    <col min="11523" max="11523" width="50.7109375" style="51" customWidth="1"/>
    <col min="11524" max="11525" width="9.140625" style="51"/>
    <col min="11526" max="11526" width="19" style="51" customWidth="1"/>
    <col min="11527" max="11527" width="12.7109375" style="51" customWidth="1"/>
    <col min="11528" max="11528" width="6.28515625" style="51" customWidth="1"/>
    <col min="11529" max="11530" width="9.85546875" style="51" customWidth="1"/>
    <col min="11531" max="11531" width="3.7109375" style="51" customWidth="1"/>
    <col min="11532" max="11776" width="9.140625" style="51"/>
    <col min="11777" max="11777" width="3.7109375" style="51" customWidth="1"/>
    <col min="11778" max="11778" width="7.42578125" style="51" customWidth="1"/>
    <col min="11779" max="11779" width="50.7109375" style="51" customWidth="1"/>
    <col min="11780" max="11781" width="9.140625" style="51"/>
    <col min="11782" max="11782" width="19" style="51" customWidth="1"/>
    <col min="11783" max="11783" width="12.7109375" style="51" customWidth="1"/>
    <col min="11784" max="11784" width="6.28515625" style="51" customWidth="1"/>
    <col min="11785" max="11786" width="9.85546875" style="51" customWidth="1"/>
    <col min="11787" max="11787" width="3.7109375" style="51" customWidth="1"/>
    <col min="11788" max="12032" width="9.140625" style="51"/>
    <col min="12033" max="12033" width="3.7109375" style="51" customWidth="1"/>
    <col min="12034" max="12034" width="7.42578125" style="51" customWidth="1"/>
    <col min="12035" max="12035" width="50.7109375" style="51" customWidth="1"/>
    <col min="12036" max="12037" width="9.140625" style="51"/>
    <col min="12038" max="12038" width="19" style="51" customWidth="1"/>
    <col min="12039" max="12039" width="12.7109375" style="51" customWidth="1"/>
    <col min="12040" max="12040" width="6.28515625" style="51" customWidth="1"/>
    <col min="12041" max="12042" width="9.85546875" style="51" customWidth="1"/>
    <col min="12043" max="12043" width="3.7109375" style="51" customWidth="1"/>
    <col min="12044" max="12288" width="9.140625" style="51"/>
    <col min="12289" max="12289" width="3.7109375" style="51" customWidth="1"/>
    <col min="12290" max="12290" width="7.42578125" style="51" customWidth="1"/>
    <col min="12291" max="12291" width="50.7109375" style="51" customWidth="1"/>
    <col min="12292" max="12293" width="9.140625" style="51"/>
    <col min="12294" max="12294" width="19" style="51" customWidth="1"/>
    <col min="12295" max="12295" width="12.7109375" style="51" customWidth="1"/>
    <col min="12296" max="12296" width="6.28515625" style="51" customWidth="1"/>
    <col min="12297" max="12298" width="9.85546875" style="51" customWidth="1"/>
    <col min="12299" max="12299" width="3.7109375" style="51" customWidth="1"/>
    <col min="12300" max="12544" width="9.140625" style="51"/>
    <col min="12545" max="12545" width="3.7109375" style="51" customWidth="1"/>
    <col min="12546" max="12546" width="7.42578125" style="51" customWidth="1"/>
    <col min="12547" max="12547" width="50.7109375" style="51" customWidth="1"/>
    <col min="12548" max="12549" width="9.140625" style="51"/>
    <col min="12550" max="12550" width="19" style="51" customWidth="1"/>
    <col min="12551" max="12551" width="12.7109375" style="51" customWidth="1"/>
    <col min="12552" max="12552" width="6.28515625" style="51" customWidth="1"/>
    <col min="12553" max="12554" width="9.85546875" style="51" customWidth="1"/>
    <col min="12555" max="12555" width="3.7109375" style="51" customWidth="1"/>
    <col min="12556" max="12800" width="9.140625" style="51"/>
    <col min="12801" max="12801" width="3.7109375" style="51" customWidth="1"/>
    <col min="12802" max="12802" width="7.42578125" style="51" customWidth="1"/>
    <col min="12803" max="12803" width="50.7109375" style="51" customWidth="1"/>
    <col min="12804" max="12805" width="9.140625" style="51"/>
    <col min="12806" max="12806" width="19" style="51" customWidth="1"/>
    <col min="12807" max="12807" width="12.7109375" style="51" customWidth="1"/>
    <col min="12808" max="12808" width="6.28515625" style="51" customWidth="1"/>
    <col min="12809" max="12810" width="9.85546875" style="51" customWidth="1"/>
    <col min="12811" max="12811" width="3.7109375" style="51" customWidth="1"/>
    <col min="12812" max="13056" width="9.140625" style="51"/>
    <col min="13057" max="13057" width="3.7109375" style="51" customWidth="1"/>
    <col min="13058" max="13058" width="7.42578125" style="51" customWidth="1"/>
    <col min="13059" max="13059" width="50.7109375" style="51" customWidth="1"/>
    <col min="13060" max="13061" width="9.140625" style="51"/>
    <col min="13062" max="13062" width="19" style="51" customWidth="1"/>
    <col min="13063" max="13063" width="12.7109375" style="51" customWidth="1"/>
    <col min="13064" max="13064" width="6.28515625" style="51" customWidth="1"/>
    <col min="13065" max="13066" width="9.85546875" style="51" customWidth="1"/>
    <col min="13067" max="13067" width="3.7109375" style="51" customWidth="1"/>
    <col min="13068" max="13312" width="9.140625" style="51"/>
    <col min="13313" max="13313" width="3.7109375" style="51" customWidth="1"/>
    <col min="13314" max="13314" width="7.42578125" style="51" customWidth="1"/>
    <col min="13315" max="13315" width="50.7109375" style="51" customWidth="1"/>
    <col min="13316" max="13317" width="9.140625" style="51"/>
    <col min="13318" max="13318" width="19" style="51" customWidth="1"/>
    <col min="13319" max="13319" width="12.7109375" style="51" customWidth="1"/>
    <col min="13320" max="13320" width="6.28515625" style="51" customWidth="1"/>
    <col min="13321" max="13322" width="9.85546875" style="51" customWidth="1"/>
    <col min="13323" max="13323" width="3.7109375" style="51" customWidth="1"/>
    <col min="13324" max="13568" width="9.140625" style="51"/>
    <col min="13569" max="13569" width="3.7109375" style="51" customWidth="1"/>
    <col min="13570" max="13570" width="7.42578125" style="51" customWidth="1"/>
    <col min="13571" max="13571" width="50.7109375" style="51" customWidth="1"/>
    <col min="13572" max="13573" width="9.140625" style="51"/>
    <col min="13574" max="13574" width="19" style="51" customWidth="1"/>
    <col min="13575" max="13575" width="12.7109375" style="51" customWidth="1"/>
    <col min="13576" max="13576" width="6.28515625" style="51" customWidth="1"/>
    <col min="13577" max="13578" width="9.85546875" style="51" customWidth="1"/>
    <col min="13579" max="13579" width="3.7109375" style="51" customWidth="1"/>
    <col min="13580" max="13824" width="9.140625" style="51"/>
    <col min="13825" max="13825" width="3.7109375" style="51" customWidth="1"/>
    <col min="13826" max="13826" width="7.42578125" style="51" customWidth="1"/>
    <col min="13827" max="13827" width="50.7109375" style="51" customWidth="1"/>
    <col min="13828" max="13829" width="9.140625" style="51"/>
    <col min="13830" max="13830" width="19" style="51" customWidth="1"/>
    <col min="13831" max="13831" width="12.7109375" style="51" customWidth="1"/>
    <col min="13832" max="13832" width="6.28515625" style="51" customWidth="1"/>
    <col min="13833" max="13834" width="9.85546875" style="51" customWidth="1"/>
    <col min="13835" max="13835" width="3.7109375" style="51" customWidth="1"/>
    <col min="13836" max="14080" width="9.140625" style="51"/>
    <col min="14081" max="14081" width="3.7109375" style="51" customWidth="1"/>
    <col min="14082" max="14082" width="7.42578125" style="51" customWidth="1"/>
    <col min="14083" max="14083" width="50.7109375" style="51" customWidth="1"/>
    <col min="14084" max="14085" width="9.140625" style="51"/>
    <col min="14086" max="14086" width="19" style="51" customWidth="1"/>
    <col min="14087" max="14087" width="12.7109375" style="51" customWidth="1"/>
    <col min="14088" max="14088" width="6.28515625" style="51" customWidth="1"/>
    <col min="14089" max="14090" width="9.85546875" style="51" customWidth="1"/>
    <col min="14091" max="14091" width="3.7109375" style="51" customWidth="1"/>
    <col min="14092" max="14336" width="9.140625" style="51"/>
    <col min="14337" max="14337" width="3.7109375" style="51" customWidth="1"/>
    <col min="14338" max="14338" width="7.42578125" style="51" customWidth="1"/>
    <col min="14339" max="14339" width="50.7109375" style="51" customWidth="1"/>
    <col min="14340" max="14341" width="9.140625" style="51"/>
    <col min="14342" max="14342" width="19" style="51" customWidth="1"/>
    <col min="14343" max="14343" width="12.7109375" style="51" customWidth="1"/>
    <col min="14344" max="14344" width="6.28515625" style="51" customWidth="1"/>
    <col min="14345" max="14346" width="9.85546875" style="51" customWidth="1"/>
    <col min="14347" max="14347" width="3.7109375" style="51" customWidth="1"/>
    <col min="14348" max="14592" width="9.140625" style="51"/>
    <col min="14593" max="14593" width="3.7109375" style="51" customWidth="1"/>
    <col min="14594" max="14594" width="7.42578125" style="51" customWidth="1"/>
    <col min="14595" max="14595" width="50.7109375" style="51" customWidth="1"/>
    <col min="14596" max="14597" width="9.140625" style="51"/>
    <col min="14598" max="14598" width="19" style="51" customWidth="1"/>
    <col min="14599" max="14599" width="12.7109375" style="51" customWidth="1"/>
    <col min="14600" max="14600" width="6.28515625" style="51" customWidth="1"/>
    <col min="14601" max="14602" width="9.85546875" style="51" customWidth="1"/>
    <col min="14603" max="14603" width="3.7109375" style="51" customWidth="1"/>
    <col min="14604" max="14848" width="9.140625" style="51"/>
    <col min="14849" max="14849" width="3.7109375" style="51" customWidth="1"/>
    <col min="14850" max="14850" width="7.42578125" style="51" customWidth="1"/>
    <col min="14851" max="14851" width="50.7109375" style="51" customWidth="1"/>
    <col min="14852" max="14853" width="9.140625" style="51"/>
    <col min="14854" max="14854" width="19" style="51" customWidth="1"/>
    <col min="14855" max="14855" width="12.7109375" style="51" customWidth="1"/>
    <col min="14856" max="14856" width="6.28515625" style="51" customWidth="1"/>
    <col min="14857" max="14858" width="9.85546875" style="51" customWidth="1"/>
    <col min="14859" max="14859" width="3.7109375" style="51" customWidth="1"/>
    <col min="14860" max="15104" width="9.140625" style="51"/>
    <col min="15105" max="15105" width="3.7109375" style="51" customWidth="1"/>
    <col min="15106" max="15106" width="7.42578125" style="51" customWidth="1"/>
    <col min="15107" max="15107" width="50.7109375" style="51" customWidth="1"/>
    <col min="15108" max="15109" width="9.140625" style="51"/>
    <col min="15110" max="15110" width="19" style="51" customWidth="1"/>
    <col min="15111" max="15111" width="12.7109375" style="51" customWidth="1"/>
    <col min="15112" max="15112" width="6.28515625" style="51" customWidth="1"/>
    <col min="15113" max="15114" width="9.85546875" style="51" customWidth="1"/>
    <col min="15115" max="15115" width="3.7109375" style="51" customWidth="1"/>
    <col min="15116" max="15360" width="9.140625" style="51"/>
    <col min="15361" max="15361" width="3.7109375" style="51" customWidth="1"/>
    <col min="15362" max="15362" width="7.42578125" style="51" customWidth="1"/>
    <col min="15363" max="15363" width="50.7109375" style="51" customWidth="1"/>
    <col min="15364" max="15365" width="9.140625" style="51"/>
    <col min="15366" max="15366" width="19" style="51" customWidth="1"/>
    <col min="15367" max="15367" width="12.7109375" style="51" customWidth="1"/>
    <col min="15368" max="15368" width="6.28515625" style="51" customWidth="1"/>
    <col min="15369" max="15370" width="9.85546875" style="51" customWidth="1"/>
    <col min="15371" max="15371" width="3.7109375" style="51" customWidth="1"/>
    <col min="15372" max="15616" width="9.140625" style="51"/>
    <col min="15617" max="15617" width="3.7109375" style="51" customWidth="1"/>
    <col min="15618" max="15618" width="7.42578125" style="51" customWidth="1"/>
    <col min="15619" max="15619" width="50.7109375" style="51" customWidth="1"/>
    <col min="15620" max="15621" width="9.140625" style="51"/>
    <col min="15622" max="15622" width="19" style="51" customWidth="1"/>
    <col min="15623" max="15623" width="12.7109375" style="51" customWidth="1"/>
    <col min="15624" max="15624" width="6.28515625" style="51" customWidth="1"/>
    <col min="15625" max="15626" width="9.85546875" style="51" customWidth="1"/>
    <col min="15627" max="15627" width="3.7109375" style="51" customWidth="1"/>
    <col min="15628" max="15872" width="9.140625" style="51"/>
    <col min="15873" max="15873" width="3.7109375" style="51" customWidth="1"/>
    <col min="15874" max="15874" width="7.42578125" style="51" customWidth="1"/>
    <col min="15875" max="15875" width="50.7109375" style="51" customWidth="1"/>
    <col min="15876" max="15877" width="9.140625" style="51"/>
    <col min="15878" max="15878" width="19" style="51" customWidth="1"/>
    <col min="15879" max="15879" width="12.7109375" style="51" customWidth="1"/>
    <col min="15880" max="15880" width="6.28515625" style="51" customWidth="1"/>
    <col min="15881" max="15882" width="9.85546875" style="51" customWidth="1"/>
    <col min="15883" max="15883" width="3.7109375" style="51" customWidth="1"/>
    <col min="15884" max="16128" width="9.140625" style="51"/>
    <col min="16129" max="16129" width="3.7109375" style="51" customWidth="1"/>
    <col min="16130" max="16130" width="7.42578125" style="51" customWidth="1"/>
    <col min="16131" max="16131" width="50.7109375" style="51" customWidth="1"/>
    <col min="16132" max="16133" width="9.140625" style="51"/>
    <col min="16134" max="16134" width="19" style="51" customWidth="1"/>
    <col min="16135" max="16135" width="12.7109375" style="51" customWidth="1"/>
    <col min="16136" max="16136" width="6.28515625" style="51" customWidth="1"/>
    <col min="16137" max="16138" width="9.85546875" style="51" customWidth="1"/>
    <col min="16139" max="16139" width="3.7109375" style="51" customWidth="1"/>
    <col min="16140" max="16384" width="9.140625" style="51"/>
  </cols>
  <sheetData>
    <row r="1" spans="1:11" ht="9.9499999999999993" customHeight="1" x14ac:dyDescent="0.25"/>
    <row r="2" spans="1:11" ht="9.9499999999999993" customHeight="1" x14ac:dyDescent="0.25">
      <c r="A2" s="52"/>
      <c r="B2" s="53"/>
      <c r="C2" s="487"/>
      <c r="D2" s="487"/>
      <c r="E2" s="488" t="s">
        <v>433</v>
      </c>
      <c r="F2" s="488"/>
      <c r="G2" s="488"/>
      <c r="H2" s="488"/>
      <c r="I2" s="488"/>
      <c r="J2" s="488"/>
    </row>
    <row r="3" spans="1:11" x14ac:dyDescent="0.25">
      <c r="A3" s="52"/>
      <c r="B3" s="53"/>
      <c r="C3" s="462"/>
      <c r="D3" s="462"/>
      <c r="E3" s="489" t="str">
        <f>'Planilha Orçamentária'!C2</f>
        <v>Recuperação do pavimento intertravado do Berço 100 e Adequação do sistema de drenagem.</v>
      </c>
      <c r="F3" s="489"/>
      <c r="G3" s="489"/>
      <c r="H3" s="489"/>
      <c r="I3" s="489"/>
      <c r="J3" s="489"/>
    </row>
    <row r="4" spans="1:11" x14ac:dyDescent="0.25">
      <c r="A4" s="52"/>
      <c r="B4" s="53"/>
      <c r="C4" s="462"/>
      <c r="D4" s="462"/>
      <c r="E4" s="489"/>
      <c r="F4" s="489"/>
      <c r="G4" s="489"/>
      <c r="H4" s="489"/>
      <c r="I4" s="489"/>
      <c r="J4" s="489"/>
    </row>
    <row r="5" spans="1:11" ht="15" customHeight="1" x14ac:dyDescent="0.25">
      <c r="A5" s="52"/>
      <c r="B5" s="53"/>
      <c r="C5" s="463"/>
      <c r="D5" s="463"/>
      <c r="E5" s="55" t="s">
        <v>434</v>
      </c>
      <c r="F5" s="190" t="str">
        <f>'Planilha Orçamentária'!C4</f>
        <v>2018.10-PO-GER-1200-0001-R00</v>
      </c>
      <c r="G5" s="55" t="s">
        <v>435</v>
      </c>
      <c r="H5" s="191">
        <f>'Planilha Orçamentária'!F4</f>
        <v>43191</v>
      </c>
      <c r="I5" s="55" t="s">
        <v>436</v>
      </c>
      <c r="J5" s="192">
        <f>'Planilha Orçamentária'!I4</f>
        <v>0</v>
      </c>
    </row>
    <row r="6" spans="1:11" ht="9.9499999999999993" customHeight="1" x14ac:dyDescent="0.25">
      <c r="A6" s="52"/>
      <c r="B6" s="53"/>
      <c r="C6" s="56"/>
      <c r="D6" s="57"/>
      <c r="E6" s="58"/>
      <c r="F6" s="58"/>
      <c r="G6" s="59"/>
      <c r="H6" s="60"/>
      <c r="I6" s="61"/>
      <c r="J6" s="62"/>
    </row>
    <row r="7" spans="1:11" ht="24.95" customHeight="1" x14ac:dyDescent="0.25">
      <c r="A7" s="63"/>
      <c r="B7" s="458" t="s">
        <v>1471</v>
      </c>
      <c r="C7" s="458"/>
      <c r="D7" s="458"/>
      <c r="E7" s="458"/>
      <c r="F7" s="458"/>
      <c r="G7" s="458"/>
      <c r="H7" s="458"/>
      <c r="I7" s="458"/>
      <c r="J7" s="458"/>
      <c r="K7" s="63"/>
    </row>
    <row r="8" spans="1:11" ht="9.9499999999999993" customHeight="1" x14ac:dyDescent="0.25">
      <c r="A8" s="64"/>
      <c r="B8" s="64"/>
      <c r="C8" s="64"/>
      <c r="D8" s="64"/>
      <c r="E8" s="64"/>
      <c r="F8" s="64"/>
      <c r="G8" s="64"/>
      <c r="H8" s="64"/>
      <c r="I8" s="65"/>
      <c r="J8" s="66"/>
      <c r="K8" s="64"/>
    </row>
    <row r="10" spans="1:11" ht="15" customHeight="1" x14ac:dyDescent="0.25">
      <c r="B10" s="248"/>
      <c r="C10" s="486"/>
      <c r="D10" s="486"/>
      <c r="E10" s="486"/>
      <c r="F10" s="486"/>
      <c r="G10" s="486"/>
      <c r="H10" s="486"/>
      <c r="I10" s="486"/>
      <c r="J10" s="248"/>
    </row>
    <row r="11" spans="1:11" ht="20.100000000000001" customHeight="1" x14ac:dyDescent="0.25">
      <c r="B11" s="331"/>
      <c r="C11" s="490"/>
      <c r="D11" s="490"/>
      <c r="E11" s="490"/>
      <c r="F11" s="490"/>
      <c r="G11" s="490"/>
      <c r="H11" s="332"/>
      <c r="I11" s="333"/>
      <c r="J11" s="334"/>
    </row>
    <row r="12" spans="1:11" x14ac:dyDescent="0.25">
      <c r="B12" s="484"/>
      <c r="C12" s="484"/>
      <c r="D12" s="484"/>
      <c r="E12" s="484"/>
      <c r="F12" s="484"/>
      <c r="G12" s="335"/>
      <c r="H12" s="336"/>
      <c r="I12" s="336"/>
      <c r="J12" s="337"/>
    </row>
    <row r="13" spans="1:11" x14ac:dyDescent="0.25">
      <c r="B13" s="338"/>
      <c r="C13" s="338"/>
      <c r="D13" s="338"/>
      <c r="E13" s="338"/>
      <c r="F13" s="338"/>
      <c r="G13" s="335"/>
      <c r="H13" s="339"/>
      <c r="I13" s="339"/>
      <c r="J13" s="340"/>
    </row>
    <row r="14" spans="1:11" ht="20.100000000000001" customHeight="1" x14ac:dyDescent="0.25">
      <c r="B14" s="331"/>
      <c r="C14" s="341"/>
      <c r="D14" s="341"/>
      <c r="E14" s="341"/>
      <c r="F14" s="341"/>
      <c r="G14" s="342"/>
      <c r="H14" s="341"/>
      <c r="I14" s="341"/>
      <c r="J14" s="334"/>
    </row>
    <row r="15" spans="1:11" x14ac:dyDescent="0.25">
      <c r="B15" s="484"/>
      <c r="C15" s="484"/>
      <c r="D15" s="484"/>
      <c r="E15" s="484"/>
      <c r="F15" s="484"/>
      <c r="G15" s="335"/>
      <c r="H15" s="336"/>
      <c r="I15" s="336"/>
      <c r="J15" s="337"/>
    </row>
    <row r="16" spans="1:11" x14ac:dyDescent="0.25">
      <c r="B16" s="485"/>
      <c r="C16" s="485"/>
      <c r="D16" s="485"/>
      <c r="E16" s="485"/>
      <c r="F16" s="485"/>
      <c r="G16" s="485"/>
      <c r="H16" s="485"/>
      <c r="I16" s="485"/>
      <c r="J16" s="485"/>
    </row>
    <row r="17" spans="2:10" x14ac:dyDescent="0.25">
      <c r="B17" s="331"/>
      <c r="C17" s="341"/>
      <c r="D17" s="341"/>
      <c r="E17" s="341"/>
      <c r="F17" s="341"/>
      <c r="G17" s="342"/>
      <c r="H17" s="341"/>
      <c r="I17" s="341"/>
      <c r="J17" s="334"/>
    </row>
    <row r="18" spans="2:10" x14ac:dyDescent="0.25">
      <c r="B18" s="235"/>
      <c r="C18" s="483"/>
      <c r="D18" s="483"/>
      <c r="E18" s="483"/>
      <c r="F18" s="483"/>
      <c r="G18" s="483"/>
      <c r="H18" s="236"/>
      <c r="I18" s="237"/>
      <c r="J18" s="238"/>
    </row>
    <row r="19" spans="2:10" x14ac:dyDescent="0.25">
      <c r="B19" s="235"/>
      <c r="C19" s="483"/>
      <c r="D19" s="483"/>
      <c r="E19" s="483"/>
      <c r="F19" s="483"/>
      <c r="G19" s="483"/>
      <c r="H19" s="236"/>
      <c r="I19" s="237"/>
      <c r="J19" s="238"/>
    </row>
    <row r="20" spans="2:10" x14ac:dyDescent="0.25">
      <c r="B20" s="235"/>
      <c r="C20" s="483"/>
      <c r="D20" s="483"/>
      <c r="E20" s="483"/>
      <c r="F20" s="483"/>
      <c r="G20" s="483"/>
      <c r="H20" s="236"/>
      <c r="I20" s="237"/>
      <c r="J20" s="238"/>
    </row>
    <row r="21" spans="2:10" x14ac:dyDescent="0.25">
      <c r="B21" s="484"/>
      <c r="C21" s="484"/>
      <c r="D21" s="484"/>
      <c r="E21" s="484"/>
      <c r="F21" s="484"/>
      <c r="G21" s="335"/>
      <c r="H21" s="336"/>
      <c r="I21" s="336"/>
      <c r="J21" s="337"/>
    </row>
    <row r="22" spans="2:10" x14ac:dyDescent="0.25">
      <c r="B22" s="485"/>
      <c r="C22" s="485"/>
      <c r="D22" s="485"/>
      <c r="E22" s="485"/>
      <c r="F22" s="485"/>
      <c r="G22" s="485"/>
      <c r="H22" s="485"/>
      <c r="I22" s="485"/>
      <c r="J22" s="485"/>
    </row>
    <row r="23" spans="2:10" x14ac:dyDescent="0.25">
      <c r="B23" s="331"/>
      <c r="C23" s="341"/>
      <c r="D23" s="341"/>
      <c r="E23" s="341"/>
      <c r="F23" s="341"/>
      <c r="G23" s="342"/>
      <c r="H23" s="341"/>
      <c r="I23" s="341"/>
      <c r="J23" s="334"/>
    </row>
    <row r="24" spans="2:10" x14ac:dyDescent="0.25">
      <c r="B24" s="484"/>
      <c r="C24" s="484"/>
      <c r="D24" s="484"/>
      <c r="E24" s="484"/>
      <c r="F24" s="484"/>
      <c r="G24" s="335"/>
      <c r="H24" s="336"/>
      <c r="I24" s="336"/>
      <c r="J24" s="337"/>
    </row>
    <row r="25" spans="2:10" x14ac:dyDescent="0.25">
      <c r="B25" s="485"/>
      <c r="C25" s="485"/>
      <c r="D25" s="485"/>
      <c r="E25" s="485"/>
      <c r="F25" s="485"/>
      <c r="G25" s="485"/>
      <c r="H25" s="485"/>
      <c r="I25" s="485"/>
      <c r="J25" s="485"/>
    </row>
    <row r="26" spans="2:10" x14ac:dyDescent="0.25">
      <c r="B26" s="331"/>
      <c r="C26" s="341"/>
      <c r="D26" s="341"/>
      <c r="E26" s="341"/>
      <c r="F26" s="341"/>
      <c r="G26" s="342"/>
      <c r="H26" s="341"/>
      <c r="I26" s="341"/>
      <c r="J26" s="334"/>
    </row>
    <row r="27" spans="2:10" x14ac:dyDescent="0.25">
      <c r="B27" s="235"/>
      <c r="C27" s="483"/>
      <c r="D27" s="483"/>
      <c r="E27" s="483"/>
      <c r="F27" s="483"/>
      <c r="G27" s="483"/>
      <c r="H27" s="236"/>
      <c r="I27" s="237"/>
      <c r="J27" s="238"/>
    </row>
    <row r="28" spans="2:10" x14ac:dyDescent="0.25">
      <c r="B28" s="235"/>
      <c r="C28" s="483"/>
      <c r="D28" s="483"/>
      <c r="E28" s="483"/>
      <c r="F28" s="483"/>
      <c r="G28" s="483"/>
      <c r="H28" s="236"/>
      <c r="I28" s="237"/>
      <c r="J28" s="238"/>
    </row>
    <row r="29" spans="2:10" x14ac:dyDescent="0.25">
      <c r="B29" s="235"/>
      <c r="C29" s="483"/>
      <c r="D29" s="483"/>
      <c r="E29" s="483"/>
      <c r="F29" s="483"/>
      <c r="G29" s="483"/>
      <c r="H29" s="236"/>
      <c r="I29" s="237"/>
      <c r="J29" s="238"/>
    </row>
    <row r="30" spans="2:10" x14ac:dyDescent="0.25">
      <c r="B30" s="235"/>
      <c r="C30" s="483"/>
      <c r="D30" s="483"/>
      <c r="E30" s="483"/>
      <c r="F30" s="483"/>
      <c r="G30" s="483"/>
      <c r="H30" s="236"/>
      <c r="I30" s="237"/>
      <c r="J30" s="238"/>
    </row>
    <row r="31" spans="2:10" x14ac:dyDescent="0.25">
      <c r="B31" s="239"/>
      <c r="C31" s="240"/>
      <c r="D31" s="241"/>
      <c r="E31" s="241"/>
      <c r="F31" s="241"/>
      <c r="G31" s="242"/>
      <c r="H31" s="243"/>
      <c r="I31" s="243"/>
      <c r="J31" s="244"/>
    </row>
    <row r="32" spans="2:10" x14ac:dyDescent="0.25">
      <c r="B32" s="165"/>
      <c r="C32" s="165"/>
      <c r="D32" s="165"/>
      <c r="E32" s="165"/>
      <c r="F32" s="165"/>
      <c r="G32" s="245"/>
      <c r="H32" s="165"/>
      <c r="I32" s="246"/>
      <c r="J32" s="247"/>
    </row>
    <row r="33" spans="2:11" x14ac:dyDescent="0.25">
      <c r="B33" s="248"/>
      <c r="C33" s="486"/>
      <c r="D33" s="486"/>
      <c r="E33" s="486"/>
      <c r="F33" s="486"/>
      <c r="G33" s="486"/>
      <c r="H33" s="486"/>
      <c r="I33" s="486"/>
      <c r="J33" s="249"/>
    </row>
    <row r="34" spans="2:11" x14ac:dyDescent="0.25">
      <c r="B34" s="165"/>
      <c r="C34" s="165"/>
      <c r="D34" s="165"/>
      <c r="E34" s="165"/>
      <c r="F34" s="165"/>
      <c r="G34" s="245"/>
      <c r="H34" s="165"/>
      <c r="I34" s="246"/>
      <c r="J34" s="247"/>
    </row>
    <row r="35" spans="2:11" x14ac:dyDescent="0.25">
      <c r="B35" s="165"/>
      <c r="C35" s="165"/>
      <c r="D35" s="165"/>
      <c r="E35" s="165"/>
      <c r="F35" s="165"/>
      <c r="G35" s="245"/>
      <c r="H35" s="165"/>
      <c r="I35" s="246"/>
      <c r="J35" s="247"/>
    </row>
    <row r="36" spans="2:11" x14ac:dyDescent="0.25">
      <c r="B36" s="165"/>
      <c r="C36" s="165"/>
      <c r="D36" s="165"/>
      <c r="E36" s="165"/>
      <c r="F36" s="165"/>
      <c r="G36" s="245"/>
      <c r="H36" s="165"/>
      <c r="I36" s="246"/>
      <c r="J36" s="247"/>
    </row>
    <row r="37" spans="2:11" x14ac:dyDescent="0.25">
      <c r="B37" s="165"/>
      <c r="C37" s="165"/>
      <c r="D37" s="165"/>
      <c r="E37" s="165"/>
      <c r="F37" s="165"/>
      <c r="G37" s="245"/>
      <c r="H37" s="165"/>
      <c r="I37" s="246"/>
      <c r="J37" s="247"/>
    </row>
    <row r="38" spans="2:11" ht="30" customHeight="1" x14ac:dyDescent="0.25">
      <c r="B38" s="482"/>
      <c r="C38" s="482"/>
      <c r="D38" s="482"/>
      <c r="E38" s="482"/>
      <c r="F38" s="482"/>
      <c r="G38" s="482"/>
      <c r="H38" s="482"/>
      <c r="I38" s="482"/>
      <c r="J38" s="482"/>
      <c r="K38" s="97"/>
    </row>
    <row r="39" spans="2:11" x14ac:dyDescent="0.25">
      <c r="B39" s="165"/>
      <c r="C39" s="165"/>
      <c r="D39" s="165"/>
      <c r="E39" s="165"/>
      <c r="F39" s="165"/>
      <c r="G39" s="245"/>
      <c r="H39" s="165"/>
      <c r="I39" s="246"/>
      <c r="J39" s="247"/>
    </row>
    <row r="40" spans="2:11" ht="30" customHeight="1" x14ac:dyDescent="0.25">
      <c r="B40" s="482"/>
      <c r="C40" s="482"/>
      <c r="D40" s="482"/>
      <c r="E40" s="482"/>
      <c r="F40" s="482"/>
      <c r="G40" s="482"/>
      <c r="H40" s="482"/>
      <c r="I40" s="482"/>
      <c r="J40" s="482"/>
      <c r="K40" s="97"/>
    </row>
    <row r="41" spans="2:11" x14ac:dyDescent="0.25">
      <c r="B41" s="165"/>
      <c r="C41" s="165"/>
      <c r="D41" s="165"/>
      <c r="E41" s="165"/>
      <c r="F41" s="165"/>
      <c r="G41" s="245"/>
      <c r="H41" s="165"/>
      <c r="I41" s="246"/>
      <c r="J41" s="247"/>
    </row>
    <row r="42" spans="2:11" ht="30" customHeight="1" x14ac:dyDescent="0.25">
      <c r="B42" s="482"/>
      <c r="C42" s="482"/>
      <c r="D42" s="482"/>
      <c r="E42" s="482"/>
      <c r="F42" s="482"/>
      <c r="G42" s="482"/>
      <c r="H42" s="482"/>
      <c r="I42" s="482"/>
      <c r="J42" s="482"/>
      <c r="K42" s="97"/>
    </row>
    <row r="43" spans="2:11" x14ac:dyDescent="0.25">
      <c r="B43" s="165"/>
      <c r="C43" s="165"/>
      <c r="D43" s="165"/>
      <c r="E43" s="165"/>
      <c r="F43" s="165"/>
      <c r="G43" s="245"/>
      <c r="H43" s="165"/>
      <c r="I43" s="246"/>
      <c r="J43" s="247"/>
    </row>
    <row r="44" spans="2:11" ht="30" customHeight="1" x14ac:dyDescent="0.25">
      <c r="B44" s="482"/>
      <c r="C44" s="482"/>
      <c r="D44" s="482"/>
      <c r="E44" s="482"/>
      <c r="F44" s="482"/>
      <c r="G44" s="482"/>
      <c r="H44" s="482"/>
      <c r="I44" s="482"/>
      <c r="J44" s="482"/>
      <c r="K44" s="97"/>
    </row>
    <row r="45" spans="2:11" x14ac:dyDescent="0.25">
      <c r="B45" s="165"/>
      <c r="C45" s="165"/>
      <c r="D45" s="165"/>
      <c r="E45" s="165"/>
      <c r="F45" s="165"/>
      <c r="G45" s="245"/>
      <c r="H45" s="165"/>
      <c r="I45" s="246"/>
      <c r="J45" s="247"/>
    </row>
    <row r="46" spans="2:11" ht="30" customHeight="1" x14ac:dyDescent="0.25">
      <c r="B46" s="482"/>
      <c r="C46" s="482"/>
      <c r="D46" s="482"/>
      <c r="E46" s="482"/>
      <c r="F46" s="482"/>
      <c r="G46" s="482"/>
      <c r="H46" s="482"/>
      <c r="I46" s="482"/>
      <c r="J46" s="482"/>
      <c r="K46" s="97"/>
    </row>
    <row r="47" spans="2:11" x14ac:dyDescent="0.25">
      <c r="B47" s="165"/>
      <c r="C47" s="165"/>
      <c r="D47" s="165"/>
      <c r="E47" s="165"/>
      <c r="F47" s="165"/>
      <c r="G47" s="245"/>
      <c r="H47" s="165"/>
      <c r="I47" s="246"/>
      <c r="J47" s="247"/>
    </row>
    <row r="48" spans="2:11" ht="45" customHeight="1" x14ac:dyDescent="0.25">
      <c r="B48" s="482"/>
      <c r="C48" s="482"/>
      <c r="D48" s="482"/>
      <c r="E48" s="482"/>
      <c r="F48" s="482"/>
      <c r="G48" s="482"/>
      <c r="H48" s="482"/>
      <c r="I48" s="482"/>
      <c r="J48" s="482"/>
      <c r="K48" s="97"/>
    </row>
  </sheetData>
  <mergeCells count="29">
    <mergeCell ref="C18:G18"/>
    <mergeCell ref="C2:D2"/>
    <mergeCell ref="E2:J2"/>
    <mergeCell ref="C3:D4"/>
    <mergeCell ref="E3:J4"/>
    <mergeCell ref="C5:D5"/>
    <mergeCell ref="B7:J7"/>
    <mergeCell ref="C10:I10"/>
    <mergeCell ref="C11:G11"/>
    <mergeCell ref="B12:F12"/>
    <mergeCell ref="B15:F15"/>
    <mergeCell ref="B16:J16"/>
    <mergeCell ref="B38:J38"/>
    <mergeCell ref="C19:G19"/>
    <mergeCell ref="C20:G20"/>
    <mergeCell ref="B21:F21"/>
    <mergeCell ref="B22:J22"/>
    <mergeCell ref="B24:F24"/>
    <mergeCell ref="B25:J25"/>
    <mergeCell ref="C27:G27"/>
    <mergeCell ref="C28:G28"/>
    <mergeCell ref="C29:G29"/>
    <mergeCell ref="C30:G30"/>
    <mergeCell ref="C33:I33"/>
    <mergeCell ref="B40:J40"/>
    <mergeCell ref="B42:J42"/>
    <mergeCell ref="B44:J44"/>
    <mergeCell ref="B46:J46"/>
    <mergeCell ref="B48:J48"/>
  </mergeCells>
  <pageMargins left="0.69" right="0.23622047244094491" top="0.8" bottom="0.15748031496062992" header="0.31496062992125984" footer="0.31496062992125984"/>
  <pageSetup paperSize="9" scale="63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L39"/>
  <sheetViews>
    <sheetView showGridLines="0" zoomScale="130" zoomScaleNormal="130" workbookViewId="0">
      <selection activeCell="A6" sqref="A6"/>
    </sheetView>
  </sheetViews>
  <sheetFormatPr defaultColWidth="9.140625" defaultRowHeight="15" x14ac:dyDescent="0.25"/>
  <cols>
    <col min="1" max="1" width="9.7109375" customWidth="1"/>
    <col min="2" max="2" width="58.5703125" customWidth="1"/>
    <col min="3" max="3" width="7.7109375" customWidth="1"/>
    <col min="4" max="4" width="9.5703125" bestFit="1" customWidth="1"/>
    <col min="5" max="6" width="11.7109375" customWidth="1"/>
    <col min="7" max="7" width="13.42578125" customWidth="1"/>
    <col min="8" max="8" width="9.140625" style="100"/>
    <col min="9" max="9" width="10.42578125" customWidth="1"/>
    <col min="10" max="10" width="9.7109375" customWidth="1"/>
    <col min="11" max="11" width="13.140625" customWidth="1"/>
    <col min="12" max="12" width="11.28515625" bestFit="1" customWidth="1"/>
  </cols>
  <sheetData>
    <row r="1" spans="1:12" x14ac:dyDescent="0.25">
      <c r="C1" s="182" t="s">
        <v>481</v>
      </c>
      <c r="D1" s="183"/>
      <c r="E1" s="183"/>
      <c r="F1" s="183"/>
      <c r="G1" s="183"/>
      <c r="H1" s="184"/>
      <c r="I1" s="185"/>
      <c r="J1" s="167"/>
    </row>
    <row r="2" spans="1:12" x14ac:dyDescent="0.25">
      <c r="C2" s="160" t="s">
        <v>53</v>
      </c>
      <c r="D2" s="186"/>
      <c r="E2" s="186"/>
      <c r="F2" s="186"/>
      <c r="G2" s="186"/>
      <c r="H2" s="187"/>
      <c r="I2" s="188"/>
      <c r="J2" s="167"/>
    </row>
    <row r="3" spans="1:12" s="17" customFormat="1" ht="15" customHeight="1" x14ac:dyDescent="0.25">
      <c r="A3" s="18"/>
      <c r="B3" s="21"/>
      <c r="C3" s="159" t="s">
        <v>480</v>
      </c>
      <c r="D3" s="168"/>
      <c r="E3" s="169"/>
      <c r="F3" s="153" t="s">
        <v>479</v>
      </c>
      <c r="G3" s="157" t="s">
        <v>43</v>
      </c>
      <c r="H3" s="155" t="s">
        <v>56</v>
      </c>
      <c r="I3" s="155" t="s">
        <v>508</v>
      </c>
    </row>
    <row r="4" spans="1:12" s="17" customFormat="1" ht="15" customHeight="1" x14ac:dyDescent="0.25">
      <c r="A4" s="20"/>
      <c r="B4" s="19"/>
      <c r="C4" s="160" t="s">
        <v>507</v>
      </c>
      <c r="D4" s="163"/>
      <c r="E4" s="164"/>
      <c r="F4" s="154"/>
      <c r="G4" s="158"/>
      <c r="H4" s="156"/>
      <c r="I4" s="162"/>
    </row>
    <row r="5" spans="1:12" s="13" customFormat="1" ht="15" customHeight="1" x14ac:dyDescent="0.25">
      <c r="A5" s="401" t="s">
        <v>1472</v>
      </c>
      <c r="B5" s="399"/>
      <c r="C5" s="399"/>
      <c r="D5" s="399"/>
      <c r="E5" s="399"/>
      <c r="F5" s="399"/>
      <c r="G5" s="399"/>
      <c r="H5" s="399"/>
      <c r="I5" s="399"/>
      <c r="J5" s="402"/>
    </row>
    <row r="6" spans="1:12" s="14" customFormat="1" ht="22.5" customHeight="1" x14ac:dyDescent="0.25">
      <c r="A6" s="121" t="s">
        <v>49</v>
      </c>
      <c r="B6" s="120" t="s">
        <v>25</v>
      </c>
      <c r="C6" s="120" t="s">
        <v>20</v>
      </c>
      <c r="D6" s="120" t="s">
        <v>45</v>
      </c>
      <c r="E6" s="120" t="s">
        <v>70</v>
      </c>
      <c r="F6" s="120" t="s">
        <v>47</v>
      </c>
      <c r="G6" s="120" t="s">
        <v>34</v>
      </c>
      <c r="H6" s="105" t="s">
        <v>440</v>
      </c>
      <c r="I6" s="120" t="s">
        <v>28</v>
      </c>
      <c r="J6" s="122" t="s">
        <v>16</v>
      </c>
      <c r="K6" s="11"/>
      <c r="L6" s="124"/>
    </row>
    <row r="7" spans="1:12" s="15" customFormat="1" ht="15" customHeight="1" x14ac:dyDescent="0.25">
      <c r="A7" s="123" t="s">
        <v>7</v>
      </c>
      <c r="B7" s="102" t="s">
        <v>21</v>
      </c>
      <c r="C7" s="102"/>
      <c r="D7" s="103"/>
      <c r="E7" s="104"/>
      <c r="F7" s="104"/>
      <c r="G7" s="104"/>
      <c r="H7" s="109"/>
      <c r="I7" s="102"/>
      <c r="J7" s="106"/>
    </row>
    <row r="8" spans="1:12" s="16" customFormat="1" ht="25.5" customHeight="1" x14ac:dyDescent="0.25">
      <c r="A8" s="280" t="s">
        <v>1</v>
      </c>
      <c r="B8" s="22" t="s">
        <v>509</v>
      </c>
      <c r="C8" s="281" t="s">
        <v>32</v>
      </c>
      <c r="D8" s="23">
        <v>1</v>
      </c>
      <c r="E8" s="24"/>
      <c r="F8" s="24"/>
      <c r="G8" s="24"/>
      <c r="H8" s="107"/>
      <c r="I8" s="22"/>
      <c r="J8" s="108"/>
    </row>
    <row r="9" spans="1:12" s="15" customFormat="1" ht="14.1" customHeight="1" x14ac:dyDescent="0.25">
      <c r="A9" s="280" t="s">
        <v>2</v>
      </c>
      <c r="B9" s="22" t="s">
        <v>510</v>
      </c>
      <c r="C9" s="281" t="s">
        <v>18</v>
      </c>
      <c r="D9" s="23">
        <v>6</v>
      </c>
      <c r="E9" s="24"/>
      <c r="F9" s="24"/>
      <c r="G9" s="24"/>
      <c r="H9" s="107"/>
      <c r="I9" s="22"/>
      <c r="J9" s="108"/>
      <c r="K9" s="16"/>
    </row>
    <row r="10" spans="1:12" s="15" customFormat="1" ht="14.1" customHeight="1" x14ac:dyDescent="0.25">
      <c r="A10" s="280" t="s">
        <v>3</v>
      </c>
      <c r="B10" s="22" t="s">
        <v>1465</v>
      </c>
      <c r="C10" s="281" t="s">
        <v>32</v>
      </c>
      <c r="D10" s="23">
        <v>1</v>
      </c>
      <c r="E10" s="24"/>
      <c r="F10" s="24"/>
      <c r="G10" s="24"/>
      <c r="H10" s="107"/>
      <c r="I10" s="22"/>
      <c r="J10" s="108"/>
      <c r="K10" s="16"/>
    </row>
    <row r="11" spans="1:12" s="15" customFormat="1" ht="22.5" x14ac:dyDescent="0.25">
      <c r="A11" s="280" t="s">
        <v>4</v>
      </c>
      <c r="B11" s="22" t="s">
        <v>1463</v>
      </c>
      <c r="C11" s="281" t="s">
        <v>32</v>
      </c>
      <c r="D11" s="23">
        <v>1</v>
      </c>
      <c r="E11" s="24"/>
      <c r="F11" s="24"/>
      <c r="G11" s="24"/>
      <c r="H11" s="107"/>
      <c r="I11" s="22"/>
      <c r="J11" s="108"/>
      <c r="K11" s="16"/>
    </row>
    <row r="12" spans="1:12" s="16" customFormat="1" ht="25.5" customHeight="1" x14ac:dyDescent="0.25">
      <c r="A12" s="280" t="s">
        <v>5</v>
      </c>
      <c r="B12" s="22" t="s">
        <v>1149</v>
      </c>
      <c r="C12" s="281" t="s">
        <v>1268</v>
      </c>
      <c r="D12" s="23">
        <f>'Memória Cálculo'!B35</f>
        <v>1320</v>
      </c>
      <c r="E12" s="24"/>
      <c r="F12" s="24"/>
      <c r="G12" s="24"/>
      <c r="H12" s="107"/>
      <c r="I12" s="22"/>
      <c r="J12" s="108"/>
    </row>
    <row r="13" spans="1:12" s="16" customFormat="1" ht="11.25" x14ac:dyDescent="0.25">
      <c r="A13" s="280" t="s">
        <v>6</v>
      </c>
      <c r="B13" s="175" t="s">
        <v>1152</v>
      </c>
      <c r="C13" s="176" t="s">
        <v>27</v>
      </c>
      <c r="D13" s="177">
        <v>10</v>
      </c>
      <c r="E13" s="178"/>
      <c r="F13" s="24"/>
      <c r="G13" s="24"/>
      <c r="H13" s="107"/>
      <c r="I13" s="22"/>
      <c r="J13" s="108"/>
    </row>
    <row r="14" spans="1:12" s="16" customFormat="1" ht="25.5" customHeight="1" x14ac:dyDescent="0.25">
      <c r="A14" s="280" t="s">
        <v>506</v>
      </c>
      <c r="B14" s="175" t="s">
        <v>562</v>
      </c>
      <c r="C14" s="176" t="s">
        <v>27</v>
      </c>
      <c r="D14" s="177">
        <v>4</v>
      </c>
      <c r="E14" s="178"/>
      <c r="F14" s="24"/>
      <c r="G14" s="24"/>
      <c r="H14" s="107"/>
      <c r="I14" s="22"/>
      <c r="J14" s="108"/>
    </row>
    <row r="15" spans="1:12" s="16" customFormat="1" ht="25.5" customHeight="1" x14ac:dyDescent="0.25">
      <c r="A15" s="280" t="s">
        <v>1148</v>
      </c>
      <c r="B15" s="175" t="s">
        <v>1168</v>
      </c>
      <c r="C15" s="176" t="s">
        <v>44</v>
      </c>
      <c r="D15" s="177">
        <f>'Memória Cálculo'!B37</f>
        <v>1921.8</v>
      </c>
      <c r="E15" s="178"/>
      <c r="F15" s="24"/>
      <c r="G15" s="24"/>
      <c r="H15" s="107"/>
      <c r="I15" s="22"/>
      <c r="J15" s="108"/>
      <c r="K15" s="267"/>
      <c r="L15" s="266"/>
    </row>
    <row r="16" spans="1:12" s="16" customFormat="1" ht="25.5" customHeight="1" x14ac:dyDescent="0.25">
      <c r="A16" s="280" t="s">
        <v>1183</v>
      </c>
      <c r="B16" s="175" t="s">
        <v>1175</v>
      </c>
      <c r="C16" s="176" t="s">
        <v>44</v>
      </c>
      <c r="D16" s="177">
        <f>'Memória Cálculo'!B38</f>
        <v>5850</v>
      </c>
      <c r="E16" s="178"/>
      <c r="F16" s="24"/>
      <c r="G16" s="24"/>
      <c r="H16" s="107"/>
      <c r="I16" s="22"/>
      <c r="J16" s="108"/>
      <c r="K16" s="268"/>
      <c r="L16" s="268"/>
    </row>
    <row r="17" spans="1:12" s="16" customFormat="1" ht="25.5" customHeight="1" x14ac:dyDescent="0.25">
      <c r="A17" s="280" t="s">
        <v>1184</v>
      </c>
      <c r="B17" s="175" t="s">
        <v>1177</v>
      </c>
      <c r="C17" s="176" t="s">
        <v>1188</v>
      </c>
      <c r="D17" s="177">
        <f>'Memória Cálculo'!B39</f>
        <v>90</v>
      </c>
      <c r="E17" s="178"/>
      <c r="F17" s="24"/>
      <c r="G17" s="24"/>
      <c r="H17" s="107"/>
      <c r="I17" s="22"/>
      <c r="J17" s="108"/>
      <c r="K17" s="268"/>
      <c r="L17" s="268"/>
    </row>
    <row r="18" spans="1:12" s="15" customFormat="1" ht="15" customHeight="1" x14ac:dyDescent="0.25">
      <c r="A18" s="123" t="s">
        <v>8</v>
      </c>
      <c r="B18" s="102" t="s">
        <v>500</v>
      </c>
      <c r="C18" s="102"/>
      <c r="D18" s="103"/>
      <c r="E18" s="104"/>
      <c r="F18" s="104"/>
      <c r="G18" s="104"/>
      <c r="H18" s="109"/>
      <c r="I18" s="102"/>
      <c r="J18" s="106"/>
    </row>
    <row r="19" spans="1:12" s="16" customFormat="1" ht="25.5" customHeight="1" x14ac:dyDescent="0.25">
      <c r="A19" s="280" t="s">
        <v>64</v>
      </c>
      <c r="B19" s="22" t="s">
        <v>511</v>
      </c>
      <c r="C19" s="281" t="s">
        <v>18</v>
      </c>
      <c r="D19" s="23">
        <f>'Memória Cálculo'!N5</f>
        <v>4003.7499999999995</v>
      </c>
      <c r="E19" s="24"/>
      <c r="F19" s="24"/>
      <c r="G19" s="24"/>
      <c r="H19" s="128"/>
      <c r="I19" s="22"/>
      <c r="J19" s="108"/>
    </row>
    <row r="20" spans="1:12" s="16" customFormat="1" ht="25.5" customHeight="1" x14ac:dyDescent="0.25">
      <c r="A20" s="280" t="s">
        <v>65</v>
      </c>
      <c r="B20" s="22" t="s">
        <v>1154</v>
      </c>
      <c r="C20" s="281" t="s">
        <v>19</v>
      </c>
      <c r="D20" s="23">
        <f>'Memória Cálculo'!N7</f>
        <v>116.42</v>
      </c>
      <c r="E20" s="24"/>
      <c r="F20" s="24"/>
      <c r="G20" s="24"/>
      <c r="H20" s="128"/>
      <c r="I20" s="22"/>
      <c r="J20" s="108"/>
    </row>
    <row r="21" spans="1:12" s="16" customFormat="1" ht="25.5" customHeight="1" x14ac:dyDescent="0.25">
      <c r="A21" s="280" t="s">
        <v>66</v>
      </c>
      <c r="B21" s="22" t="s">
        <v>512</v>
      </c>
      <c r="C21" s="281" t="s">
        <v>18</v>
      </c>
      <c r="D21" s="23">
        <f>'Memória Cálculo'!N5</f>
        <v>4003.7499999999995</v>
      </c>
      <c r="E21" s="24"/>
      <c r="F21" s="24"/>
      <c r="G21" s="24"/>
      <c r="H21" s="128"/>
      <c r="I21" s="22"/>
      <c r="J21" s="108"/>
    </row>
    <row r="22" spans="1:12" s="15" customFormat="1" ht="15" customHeight="1" x14ac:dyDescent="0.25">
      <c r="A22" s="123" t="s">
        <v>9</v>
      </c>
      <c r="B22" s="102" t="s">
        <v>57</v>
      </c>
      <c r="C22" s="102"/>
      <c r="D22" s="103"/>
      <c r="E22" s="104"/>
      <c r="F22" s="104"/>
      <c r="G22" s="104"/>
      <c r="H22" s="109"/>
      <c r="I22" s="102"/>
      <c r="J22" s="106"/>
    </row>
    <row r="23" spans="1:12" s="16" customFormat="1" ht="25.5" customHeight="1" x14ac:dyDescent="0.25">
      <c r="A23" s="280" t="s">
        <v>59</v>
      </c>
      <c r="B23" s="22" t="s">
        <v>470</v>
      </c>
      <c r="C23" s="281" t="s">
        <v>27</v>
      </c>
      <c r="D23" s="23">
        <f>'Memória Cálculo'!B28</f>
        <v>352</v>
      </c>
      <c r="E23" s="24"/>
      <c r="F23" s="24"/>
      <c r="G23" s="24"/>
      <c r="H23" s="107"/>
      <c r="I23" s="22"/>
      <c r="J23" s="108"/>
    </row>
    <row r="24" spans="1:12" s="15" customFormat="1" ht="14.1" customHeight="1" x14ac:dyDescent="0.25">
      <c r="A24" s="280" t="s">
        <v>448</v>
      </c>
      <c r="B24" s="22" t="s">
        <v>591</v>
      </c>
      <c r="C24" s="281" t="s">
        <v>27</v>
      </c>
      <c r="D24" s="23">
        <f>'Memória Cálculo'!B29</f>
        <v>191</v>
      </c>
      <c r="E24" s="24"/>
      <c r="F24" s="24"/>
      <c r="G24" s="24"/>
      <c r="H24" s="107"/>
      <c r="I24" s="22"/>
      <c r="J24" s="108"/>
    </row>
    <row r="25" spans="1:12" s="15" customFormat="1" ht="15" customHeight="1" x14ac:dyDescent="0.25">
      <c r="A25" s="123" t="s">
        <v>10</v>
      </c>
      <c r="B25" s="102" t="s">
        <v>501</v>
      </c>
      <c r="C25" s="102"/>
      <c r="D25" s="103"/>
      <c r="E25" s="104"/>
      <c r="F25" s="104"/>
      <c r="G25" s="104"/>
      <c r="H25" s="109"/>
      <c r="I25" s="102"/>
      <c r="J25" s="106"/>
    </row>
    <row r="26" spans="1:12" s="15" customFormat="1" ht="14.1" customHeight="1" x14ac:dyDescent="0.25">
      <c r="A26" s="280" t="s">
        <v>46</v>
      </c>
      <c r="B26" s="22" t="s">
        <v>17</v>
      </c>
      <c r="C26" s="281" t="s">
        <v>18</v>
      </c>
      <c r="D26" s="23">
        <f>'Memória Cálculo'!E26</f>
        <v>603.4</v>
      </c>
      <c r="E26" s="24"/>
      <c r="F26" s="24"/>
      <c r="G26" s="24"/>
      <c r="H26" s="107"/>
      <c r="I26" s="22"/>
      <c r="J26" s="108"/>
    </row>
    <row r="27" spans="1:12" s="15" customFormat="1" ht="15" customHeight="1" x14ac:dyDescent="0.25">
      <c r="A27" s="123" t="s">
        <v>12</v>
      </c>
      <c r="B27" s="102" t="s">
        <v>23</v>
      </c>
      <c r="C27" s="102"/>
      <c r="D27" s="103"/>
      <c r="E27" s="104"/>
      <c r="F27" s="104"/>
      <c r="G27" s="104"/>
      <c r="H27" s="109"/>
      <c r="I27" s="102"/>
      <c r="J27" s="106"/>
    </row>
    <row r="28" spans="1:12" s="16" customFormat="1" ht="25.5" customHeight="1" x14ac:dyDescent="0.25">
      <c r="A28" s="280" t="s">
        <v>35</v>
      </c>
      <c r="B28" s="22" t="s">
        <v>471</v>
      </c>
      <c r="C28" s="281" t="s">
        <v>18</v>
      </c>
      <c r="D28" s="23">
        <f>'Memória Cálculo'!N10</f>
        <v>4203.9399999999996</v>
      </c>
      <c r="E28" s="24"/>
      <c r="F28" s="24"/>
      <c r="G28" s="24"/>
      <c r="H28" s="107"/>
      <c r="I28" s="22"/>
      <c r="J28" s="108"/>
    </row>
    <row r="29" spans="1:12" s="15" customFormat="1" ht="14.1" customHeight="1" x14ac:dyDescent="0.25">
      <c r="A29" s="280" t="s">
        <v>36</v>
      </c>
      <c r="B29" s="22" t="s">
        <v>55</v>
      </c>
      <c r="C29" s="281" t="s">
        <v>32</v>
      </c>
      <c r="D29" s="23">
        <v>1</v>
      </c>
      <c r="E29" s="24"/>
      <c r="F29" s="24"/>
      <c r="G29" s="24"/>
      <c r="H29" s="107"/>
      <c r="I29" s="22"/>
      <c r="J29" s="108"/>
    </row>
    <row r="30" spans="1:12" s="113" customFormat="1" ht="22.5" customHeight="1" x14ac:dyDescent="0.25">
      <c r="A30" s="110"/>
      <c r="B30" s="111"/>
      <c r="C30" s="111"/>
      <c r="D30" s="111"/>
      <c r="E30" s="111"/>
      <c r="F30" s="114" t="s">
        <v>384</v>
      </c>
      <c r="G30" s="115"/>
      <c r="H30" s="116"/>
      <c r="I30" s="117"/>
      <c r="J30" s="112"/>
    </row>
    <row r="31" spans="1:12" s="1" customFormat="1" x14ac:dyDescent="0.25">
      <c r="A31" s="3"/>
      <c r="B31" s="3"/>
      <c r="C31" s="12"/>
      <c r="D31" s="12"/>
      <c r="E31" s="11"/>
      <c r="F31" s="11"/>
      <c r="G31" s="11"/>
      <c r="H31" s="101"/>
    </row>
    <row r="32" spans="1:12" s="1" customFormat="1" x14ac:dyDescent="0.25">
      <c r="A32" s="3"/>
      <c r="B32" s="3"/>
      <c r="C32" s="12"/>
      <c r="D32" s="12"/>
      <c r="E32" s="11"/>
      <c r="F32" s="11"/>
      <c r="G32" s="11"/>
      <c r="H32" s="101"/>
    </row>
    <row r="33" spans="1:8" s="1" customFormat="1" ht="15" customHeight="1" x14ac:dyDescent="0.25">
      <c r="A33" s="3"/>
      <c r="B33" s="3"/>
      <c r="D33" s="12"/>
      <c r="E33" s="11"/>
      <c r="F33" s="11"/>
      <c r="G33" s="11"/>
      <c r="H33" s="101"/>
    </row>
    <row r="34" spans="1:8" s="1" customFormat="1" x14ac:dyDescent="0.25">
      <c r="H34" s="101"/>
    </row>
    <row r="35" spans="1:8" s="1" customFormat="1" x14ac:dyDescent="0.25">
      <c r="G35" s="291"/>
      <c r="H35" s="101"/>
    </row>
    <row r="36" spans="1:8" s="1" customFormat="1" x14ac:dyDescent="0.25">
      <c r="H36" s="101"/>
    </row>
    <row r="37" spans="1:8" s="1" customFormat="1" x14ac:dyDescent="0.25">
      <c r="H37" s="101"/>
    </row>
    <row r="38" spans="1:8" s="1" customFormat="1" x14ac:dyDescent="0.25">
      <c r="H38" s="101"/>
    </row>
    <row r="39" spans="1:8" s="1" customFormat="1" x14ac:dyDescent="0.25">
      <c r="H39" s="101"/>
    </row>
  </sheetData>
  <mergeCells count="1">
    <mergeCell ref="A5:J5"/>
  </mergeCells>
  <pageMargins left="0.70866141732283472" right="0.70866141732283472" top="0.74803149606299213" bottom="0.57999999999999996" header="0.31496062992125984" footer="0.31496062992125984"/>
  <pageSetup paperSize="9" scale="86" orientation="landscape" r:id="rId1"/>
  <headerFooter>
    <oddFooter>&amp;L&amp;P/&amp;N&amp;R&amp;A</oddFooter>
  </headerFooter>
  <drawing r:id="rId2"/>
  <legacyDrawing r:id="rId3"/>
  <oleObjects>
    <mc:AlternateContent xmlns:mc="http://schemas.openxmlformats.org/markup-compatibility/2006">
      <mc:Choice Requires="x14">
        <oleObject progId="CorelPHOTOPAINT.Image.16" shapeId="41985" r:id="rId4">
          <objectPr defaultSize="0" autoPict="0" r:id="rId5">
            <anchor moveWithCells="1" sizeWithCells="1">
              <from>
                <xdr:col>0</xdr:col>
                <xdr:colOff>447675</xdr:colOff>
                <xdr:row>0</xdr:row>
                <xdr:rowOff>19050</xdr:rowOff>
              </from>
              <to>
                <xdr:col>1</xdr:col>
                <xdr:colOff>1447800</xdr:colOff>
                <xdr:row>3</xdr:row>
                <xdr:rowOff>47625</xdr:rowOff>
              </to>
            </anchor>
          </objectPr>
        </oleObject>
      </mc:Choice>
      <mc:Fallback>
        <oleObject progId="CorelPHOTOPAINT.Image.16" shapeId="41985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K85"/>
  <sheetViews>
    <sheetView showGridLines="0" topLeftCell="A22" zoomScale="115" zoomScaleNormal="115" workbookViewId="0">
      <selection activeCell="I78" sqref="A76:I78"/>
    </sheetView>
  </sheetViews>
  <sheetFormatPr defaultColWidth="9.140625" defaultRowHeight="15" x14ac:dyDescent="0.25"/>
  <cols>
    <col min="1" max="1" width="4.7109375" customWidth="1"/>
    <col min="2" max="2" width="56.5703125" style="145" customWidth="1"/>
    <col min="3" max="3" width="8.28515625" customWidth="1"/>
    <col min="4" max="4" width="10.28515625" customWidth="1"/>
    <col min="5" max="5" width="11" customWidth="1"/>
    <col min="6" max="8" width="9.7109375" style="100" customWidth="1"/>
    <col min="9" max="9" width="11.7109375" style="100" customWidth="1"/>
    <col min="10" max="10" width="13.140625" customWidth="1"/>
  </cols>
  <sheetData>
    <row r="1" spans="1:11" x14ac:dyDescent="0.25">
      <c r="C1" s="182" t="s">
        <v>481</v>
      </c>
      <c r="D1" s="183"/>
      <c r="E1" s="183"/>
      <c r="F1" s="184"/>
      <c r="G1" s="184"/>
      <c r="H1" s="258"/>
      <c r="I1" s="301"/>
    </row>
    <row r="2" spans="1:11" ht="15" customHeight="1" x14ac:dyDescent="0.25">
      <c r="C2" s="160" t="str">
        <f>'Planilha Orçamentária'!C2</f>
        <v>Recuperação do pavimento intertravado do Berço 100 e Adequação do sistema de drenagem.</v>
      </c>
      <c r="D2" s="186"/>
      <c r="E2" s="186"/>
      <c r="F2" s="187"/>
      <c r="G2" s="187"/>
      <c r="H2" s="259"/>
      <c r="I2" s="315"/>
    </row>
    <row r="3" spans="1:11" s="17" customFormat="1" ht="15" customHeight="1" x14ac:dyDescent="0.25">
      <c r="A3" s="18"/>
      <c r="B3" s="146"/>
      <c r="C3" s="159" t="s">
        <v>480</v>
      </c>
      <c r="D3" s="168"/>
      <c r="E3" s="297"/>
      <c r="F3" s="153" t="s">
        <v>479</v>
      </c>
      <c r="G3" s="155"/>
      <c r="H3" s="155" t="s">
        <v>56</v>
      </c>
      <c r="I3" s="314" t="s">
        <v>1467</v>
      </c>
    </row>
    <row r="4" spans="1:11" s="17" customFormat="1" ht="15" customHeight="1" x14ac:dyDescent="0.25">
      <c r="A4" s="20"/>
      <c r="B4" s="147"/>
      <c r="C4" s="160" t="str">
        <f>'Planilha Orçamentária'!C4</f>
        <v>2018.10-PO-GER-1200-0001-R00</v>
      </c>
      <c r="D4" s="161"/>
      <c r="F4" s="154">
        <f>'Planilha Orçamentária'!F4</f>
        <v>43191</v>
      </c>
      <c r="G4" s="156"/>
      <c r="H4" s="156"/>
      <c r="I4" s="308"/>
    </row>
    <row r="5" spans="1:11" s="13" customFormat="1" x14ac:dyDescent="0.25">
      <c r="A5" s="401" t="s">
        <v>61</v>
      </c>
      <c r="B5" s="399"/>
      <c r="C5" s="399"/>
      <c r="D5" s="399"/>
      <c r="E5" s="399"/>
      <c r="F5" s="399"/>
      <c r="G5" s="399"/>
      <c r="H5" s="399"/>
      <c r="I5" s="402"/>
    </row>
    <row r="6" spans="1:11" s="14" customFormat="1" ht="12" x14ac:dyDescent="0.25">
      <c r="A6" s="130" t="s">
        <v>49</v>
      </c>
      <c r="B6" s="148" t="s">
        <v>25</v>
      </c>
      <c r="C6" s="131" t="s">
        <v>20</v>
      </c>
      <c r="D6" s="131" t="s">
        <v>45</v>
      </c>
      <c r="E6" s="131" t="s">
        <v>34</v>
      </c>
      <c r="F6" s="132" t="s">
        <v>503</v>
      </c>
      <c r="G6" s="132" t="s">
        <v>504</v>
      </c>
      <c r="H6" s="132" t="s">
        <v>505</v>
      </c>
      <c r="I6" s="137" t="s">
        <v>1466</v>
      </c>
      <c r="J6" s="11"/>
      <c r="K6" s="124"/>
    </row>
    <row r="7" spans="1:11" s="16" customFormat="1" ht="11.25" x14ac:dyDescent="0.25">
      <c r="A7" s="441" t="s">
        <v>7</v>
      </c>
      <c r="B7" s="439" t="s">
        <v>21</v>
      </c>
      <c r="C7" s="437"/>
      <c r="D7" s="435"/>
      <c r="E7" s="433"/>
      <c r="F7" s="125"/>
      <c r="G7" s="125"/>
      <c r="H7" s="125"/>
      <c r="I7" s="138"/>
    </row>
    <row r="8" spans="1:11" s="16" customFormat="1" x14ac:dyDescent="0.25">
      <c r="A8" s="442"/>
      <c r="B8" s="440"/>
      <c r="C8" s="438"/>
      <c r="D8" s="436"/>
      <c r="E8" s="434"/>
      <c r="F8" s="134"/>
      <c r="G8" s="134"/>
      <c r="H8" s="134"/>
      <c r="I8" s="295"/>
      <c r="J8" s="189"/>
    </row>
    <row r="9" spans="1:11" s="16" customFormat="1" ht="5.0999999999999996" customHeight="1" x14ac:dyDescent="0.25">
      <c r="A9" s="442"/>
      <c r="B9" s="440"/>
      <c r="C9" s="438"/>
      <c r="D9" s="436"/>
      <c r="E9" s="434"/>
      <c r="F9" s="128"/>
      <c r="G9" s="128"/>
      <c r="H9" s="128"/>
      <c r="I9" s="142"/>
    </row>
    <row r="10" spans="1:11" s="16" customFormat="1" ht="11.25" x14ac:dyDescent="0.25">
      <c r="A10" s="423" t="s">
        <v>1</v>
      </c>
      <c r="B10" s="424" t="str">
        <f>'Planilha Orçamentária'!B8</f>
        <v>Taxa - CREA: obras ou serviços acima de R$ 15.000,00 - 2018</v>
      </c>
      <c r="C10" s="425" t="str">
        <f>'Planilha Orçamentária'!C8</f>
        <v>UN</v>
      </c>
      <c r="D10" s="425">
        <f>'Planilha Orçamentária'!D8</f>
        <v>1</v>
      </c>
      <c r="E10" s="426"/>
      <c r="F10" s="136"/>
      <c r="G10" s="136"/>
      <c r="H10" s="136"/>
      <c r="I10" s="140"/>
    </row>
    <row r="11" spans="1:11" s="16" customFormat="1" ht="11.25" x14ac:dyDescent="0.25">
      <c r="A11" s="423"/>
      <c r="B11" s="424"/>
      <c r="C11" s="425"/>
      <c r="D11" s="425"/>
      <c r="E11" s="426"/>
      <c r="F11" s="127"/>
      <c r="G11" s="127"/>
      <c r="H11" s="127"/>
      <c r="I11" s="141"/>
    </row>
    <row r="12" spans="1:11" s="16" customFormat="1" ht="5.0999999999999996" customHeight="1" x14ac:dyDescent="0.25">
      <c r="A12" s="423"/>
      <c r="B12" s="424"/>
      <c r="C12" s="425"/>
      <c r="D12" s="425"/>
      <c r="E12" s="426"/>
      <c r="F12" s="128"/>
      <c r="G12" s="128"/>
      <c r="H12" s="128"/>
      <c r="I12" s="142"/>
    </row>
    <row r="13" spans="1:11" s="16" customFormat="1" ht="11.25" x14ac:dyDescent="0.25">
      <c r="A13" s="423" t="s">
        <v>2</v>
      </c>
      <c r="B13" s="424" t="str">
        <f>'Planilha Orçamentária'!B9</f>
        <v>Placa de obra em chapa de aco galvanizado</v>
      </c>
      <c r="C13" s="425" t="str">
        <f>'Planilha Orçamentária'!C9</f>
        <v>m²</v>
      </c>
      <c r="D13" s="425">
        <f>'Planilha Orçamentária'!D9</f>
        <v>6</v>
      </c>
      <c r="E13" s="426"/>
      <c r="F13" s="126"/>
      <c r="G13" s="126"/>
      <c r="H13" s="126"/>
      <c r="I13" s="143"/>
    </row>
    <row r="14" spans="1:11" s="16" customFormat="1" ht="11.25" x14ac:dyDescent="0.25">
      <c r="A14" s="423"/>
      <c r="B14" s="424"/>
      <c r="C14" s="425"/>
      <c r="D14" s="425"/>
      <c r="E14" s="426"/>
      <c r="F14" s="127"/>
      <c r="G14" s="127"/>
      <c r="H14" s="127"/>
      <c r="I14" s="141"/>
    </row>
    <row r="15" spans="1:11" s="16" customFormat="1" ht="5.0999999999999996" customHeight="1" x14ac:dyDescent="0.25">
      <c r="A15" s="423"/>
      <c r="B15" s="424"/>
      <c r="C15" s="425"/>
      <c r="D15" s="425"/>
      <c r="E15" s="426"/>
      <c r="F15" s="128"/>
      <c r="G15" s="128"/>
      <c r="H15" s="128"/>
      <c r="I15" s="142"/>
    </row>
    <row r="16" spans="1:11" s="16" customFormat="1" ht="11.25" x14ac:dyDescent="0.25">
      <c r="A16" s="423" t="s">
        <v>3</v>
      </c>
      <c r="B16" s="424" t="str">
        <f>'Planilha Orçamentária'!B10</f>
        <v>Equipe de Administração da Obras (03 meses)</v>
      </c>
      <c r="C16" s="425" t="str">
        <f>'Planilha Orçamentária'!C10</f>
        <v>UN</v>
      </c>
      <c r="D16" s="425">
        <f>'Planilha Orçamentária'!D10</f>
        <v>1</v>
      </c>
      <c r="E16" s="426"/>
      <c r="F16" s="128"/>
      <c r="G16" s="128"/>
      <c r="H16" s="128"/>
      <c r="I16" s="142"/>
    </row>
    <row r="17" spans="1:9" s="16" customFormat="1" ht="11.25" x14ac:dyDescent="0.25">
      <c r="A17" s="423"/>
      <c r="B17" s="424"/>
      <c r="C17" s="425"/>
      <c r="D17" s="425"/>
      <c r="E17" s="426"/>
      <c r="F17" s="127"/>
      <c r="G17" s="127"/>
      <c r="H17" s="127"/>
      <c r="I17" s="141"/>
    </row>
    <row r="18" spans="1:9" s="16" customFormat="1" ht="5.0999999999999996" customHeight="1" x14ac:dyDescent="0.25">
      <c r="A18" s="423"/>
      <c r="B18" s="424"/>
      <c r="C18" s="425"/>
      <c r="D18" s="425"/>
      <c r="E18" s="426"/>
      <c r="F18" s="128"/>
      <c r="G18" s="128"/>
      <c r="H18" s="128"/>
      <c r="I18" s="142"/>
    </row>
    <row r="19" spans="1:9" s="16" customFormat="1" ht="11.25" x14ac:dyDescent="0.25">
      <c r="A19" s="423" t="s">
        <v>4</v>
      </c>
      <c r="B19" s="424" t="str">
        <f>'Planilha Orçamentária'!B11</f>
        <v>Canteiro de  Obras (Contêineres, Banheiro químico, Tapume, Caçamba estacionária, Gerador energia)</v>
      </c>
      <c r="C19" s="425" t="str">
        <f>'Planilha Orçamentária'!C11</f>
        <v>UN</v>
      </c>
      <c r="D19" s="425">
        <f>'Planilha Orçamentária'!D11</f>
        <v>1</v>
      </c>
      <c r="E19" s="426"/>
      <c r="F19" s="128"/>
      <c r="G19" s="128"/>
      <c r="H19" s="128"/>
      <c r="I19" s="142"/>
    </row>
    <row r="20" spans="1:9" s="16" customFormat="1" ht="11.25" x14ac:dyDescent="0.25">
      <c r="A20" s="423"/>
      <c r="B20" s="424"/>
      <c r="C20" s="425"/>
      <c r="D20" s="425"/>
      <c r="E20" s="426"/>
      <c r="F20" s="127"/>
      <c r="G20" s="127"/>
      <c r="H20" s="127"/>
      <c r="I20" s="141"/>
    </row>
    <row r="21" spans="1:9" s="16" customFormat="1" ht="5.0999999999999996" customHeight="1" x14ac:dyDescent="0.25">
      <c r="A21" s="423"/>
      <c r="B21" s="424"/>
      <c r="C21" s="425"/>
      <c r="D21" s="425"/>
      <c r="E21" s="426"/>
      <c r="F21" s="128"/>
      <c r="G21" s="128"/>
      <c r="H21" s="128"/>
      <c r="I21" s="142"/>
    </row>
    <row r="22" spans="1:9" s="16" customFormat="1" ht="11.25" x14ac:dyDescent="0.25">
      <c r="A22" s="423" t="s">
        <v>5</v>
      </c>
      <c r="B22" s="424" t="str">
        <f>'Planilha Orçamentária'!B12</f>
        <v>Sinalização de transito com cone com faixa refletiva e iluminação noturna com balde</v>
      </c>
      <c r="C22" s="425" t="str">
        <f>'Planilha Orçamentária'!C12</f>
        <v>m*dia</v>
      </c>
      <c r="D22" s="425">
        <f>'Planilha Orçamentária'!D12</f>
        <v>1320</v>
      </c>
      <c r="E22" s="426"/>
      <c r="F22" s="126"/>
      <c r="G22" s="126"/>
      <c r="H22" s="126"/>
      <c r="I22" s="143"/>
    </row>
    <row r="23" spans="1:9" s="16" customFormat="1" ht="11.25" x14ac:dyDescent="0.25">
      <c r="A23" s="423"/>
      <c r="B23" s="424"/>
      <c r="C23" s="425"/>
      <c r="D23" s="425"/>
      <c r="E23" s="426"/>
      <c r="F23" s="127"/>
      <c r="G23" s="127"/>
      <c r="H23" s="127"/>
      <c r="I23" s="141"/>
    </row>
    <row r="24" spans="1:9" s="16" customFormat="1" ht="5.0999999999999996" customHeight="1" x14ac:dyDescent="0.25">
      <c r="A24" s="423"/>
      <c r="B24" s="424"/>
      <c r="C24" s="425"/>
      <c r="D24" s="425"/>
      <c r="E24" s="426"/>
      <c r="F24" s="128"/>
      <c r="G24" s="128"/>
      <c r="H24" s="128"/>
      <c r="I24" s="142"/>
    </row>
    <row r="25" spans="1:9" s="16" customFormat="1" ht="11.25" x14ac:dyDescent="0.25">
      <c r="A25" s="423" t="s">
        <v>6</v>
      </c>
      <c r="B25" s="424" t="str">
        <f>'Planilha Orçamentária'!B13</f>
        <v xml:space="preserve"> Cavalete para isolamento de obra em tábua e sarrafo madeira (2,50 x 1,15 m)</v>
      </c>
      <c r="C25" s="425" t="str">
        <f>'Planilha Orçamentária'!C13</f>
        <v>un</v>
      </c>
      <c r="D25" s="425">
        <f>'Planilha Orçamentária'!D13</f>
        <v>10</v>
      </c>
      <c r="E25" s="426"/>
      <c r="F25" s="126"/>
      <c r="G25" s="126"/>
      <c r="H25" s="126"/>
      <c r="I25" s="143"/>
    </row>
    <row r="26" spans="1:9" s="16" customFormat="1" ht="11.25" x14ac:dyDescent="0.25">
      <c r="A26" s="423"/>
      <c r="B26" s="424"/>
      <c r="C26" s="425"/>
      <c r="D26" s="425"/>
      <c r="E26" s="426"/>
      <c r="F26" s="127"/>
      <c r="G26" s="127"/>
      <c r="H26" s="127"/>
      <c r="I26" s="141"/>
    </row>
    <row r="27" spans="1:9" s="16" customFormat="1" ht="5.0999999999999996" customHeight="1" x14ac:dyDescent="0.25">
      <c r="A27" s="423"/>
      <c r="B27" s="424"/>
      <c r="C27" s="425"/>
      <c r="D27" s="425"/>
      <c r="E27" s="426"/>
      <c r="F27" s="128"/>
      <c r="G27" s="128"/>
      <c r="H27" s="128"/>
      <c r="I27" s="142"/>
    </row>
    <row r="28" spans="1:9" s="16" customFormat="1" ht="11.25" x14ac:dyDescent="0.25">
      <c r="A28" s="423" t="s">
        <v>506</v>
      </c>
      <c r="B28" s="424" t="str">
        <f>'Planilha Orçamentária'!B14</f>
        <v>Placa de sinalização (1,0 x 0,85m) de obra em chapa de aço de galvanizado (e=1,95mm), pintada, fixada em cavalete de madeira</v>
      </c>
      <c r="C28" s="425" t="str">
        <f>'Planilha Orçamentária'!C14</f>
        <v>un</v>
      </c>
      <c r="D28" s="425">
        <f>'Planilha Orçamentária'!D14</f>
        <v>4</v>
      </c>
      <c r="E28" s="426"/>
      <c r="F28" s="126"/>
      <c r="G28" s="126"/>
      <c r="H28" s="126"/>
      <c r="I28" s="143"/>
    </row>
    <row r="29" spans="1:9" s="16" customFormat="1" ht="11.25" x14ac:dyDescent="0.25">
      <c r="A29" s="423"/>
      <c r="B29" s="424"/>
      <c r="C29" s="425"/>
      <c r="D29" s="425"/>
      <c r="E29" s="426"/>
      <c r="F29" s="127"/>
      <c r="G29" s="127"/>
      <c r="H29" s="127"/>
      <c r="I29" s="141"/>
    </row>
    <row r="30" spans="1:9" s="16" customFormat="1" ht="5.0999999999999996" customHeight="1" x14ac:dyDescent="0.25">
      <c r="A30" s="423"/>
      <c r="B30" s="424"/>
      <c r="C30" s="425"/>
      <c r="D30" s="425"/>
      <c r="E30" s="426"/>
      <c r="F30" s="128"/>
      <c r="G30" s="128"/>
      <c r="H30" s="128"/>
      <c r="I30" s="142"/>
    </row>
    <row r="31" spans="1:9" s="16" customFormat="1" ht="11.25" x14ac:dyDescent="0.25">
      <c r="A31" s="423" t="s">
        <v>1148</v>
      </c>
      <c r="B31" s="424" t="str">
        <f>'Planilha Orçamentária'!B15</f>
        <v>Segregação, coleta e transporte de resíduos em caçamba estacionária 5 m3 Classe II (Entulho de obra) para área de destinação EMAP</v>
      </c>
      <c r="C31" s="425" t="str">
        <f>'Planilha Orçamentária'!C15</f>
        <v>TXKM</v>
      </c>
      <c r="D31" s="425">
        <f>'Planilha Orçamentária'!D15</f>
        <v>1921.8</v>
      </c>
      <c r="E31" s="426"/>
      <c r="F31" s="126"/>
      <c r="G31" s="126"/>
      <c r="H31" s="126"/>
      <c r="I31" s="143"/>
    </row>
    <row r="32" spans="1:9" s="16" customFormat="1" ht="11.25" x14ac:dyDescent="0.25">
      <c r="A32" s="423"/>
      <c r="B32" s="424"/>
      <c r="C32" s="425"/>
      <c r="D32" s="425"/>
      <c r="E32" s="426"/>
      <c r="F32" s="127"/>
      <c r="G32" s="127"/>
      <c r="H32" s="127"/>
      <c r="I32" s="141"/>
    </row>
    <row r="33" spans="1:10" s="16" customFormat="1" ht="5.0999999999999996" customHeight="1" x14ac:dyDescent="0.25">
      <c r="A33" s="423"/>
      <c r="B33" s="424"/>
      <c r="C33" s="425"/>
      <c r="D33" s="425"/>
      <c r="E33" s="426"/>
      <c r="F33" s="128"/>
      <c r="G33" s="128"/>
      <c r="H33" s="128"/>
      <c r="I33" s="142"/>
    </row>
    <row r="34" spans="1:10" s="16" customFormat="1" ht="11.25" x14ac:dyDescent="0.25">
      <c r="A34" s="423" t="s">
        <v>1183</v>
      </c>
      <c r="B34" s="424" t="str">
        <f>'Planilha Orçamentária'!B16</f>
        <v>Segregação, coleta e transporte de resíduos em caçamba estacionária 5 m3 Classe II (lixo comum, orgânico, madeira, papel, reciclável ) para área de destinação legal</v>
      </c>
      <c r="C34" s="425" t="str">
        <f>'Planilha Orçamentária'!C16</f>
        <v>TXKM</v>
      </c>
      <c r="D34" s="425">
        <f>'Planilha Orçamentária'!D16</f>
        <v>5850</v>
      </c>
      <c r="E34" s="426"/>
      <c r="F34" s="126"/>
      <c r="G34" s="126"/>
      <c r="H34" s="126"/>
      <c r="I34" s="143"/>
    </row>
    <row r="35" spans="1:10" s="16" customFormat="1" ht="11.25" x14ac:dyDescent="0.25">
      <c r="A35" s="423"/>
      <c r="B35" s="424"/>
      <c r="C35" s="425"/>
      <c r="D35" s="425"/>
      <c r="E35" s="426"/>
      <c r="F35" s="127"/>
      <c r="G35" s="127"/>
      <c r="H35" s="127"/>
      <c r="I35" s="141"/>
    </row>
    <row r="36" spans="1:10" s="16" customFormat="1" ht="5.0999999999999996" customHeight="1" x14ac:dyDescent="0.25">
      <c r="A36" s="423"/>
      <c r="B36" s="424"/>
      <c r="C36" s="425"/>
      <c r="D36" s="425"/>
      <c r="E36" s="426"/>
      <c r="F36" s="128"/>
      <c r="G36" s="128"/>
      <c r="H36" s="128"/>
      <c r="I36" s="142"/>
    </row>
    <row r="37" spans="1:10" s="16" customFormat="1" ht="11.25" x14ac:dyDescent="0.25">
      <c r="A37" s="423" t="s">
        <v>1184</v>
      </c>
      <c r="B37" s="424" t="str">
        <f>'Planilha Orçamentária'!B17</f>
        <v>Destinação de resíduos Classe II (lixo comum, orgânico, madeira, papel, reciclável ) em caçamba estacionária 5 m3 para área de destinação legal</v>
      </c>
      <c r="C37" s="425" t="str">
        <f>'Planilha Orçamentária'!C17</f>
        <v>T</v>
      </c>
      <c r="D37" s="425">
        <f>'Planilha Orçamentária'!D17</f>
        <v>90</v>
      </c>
      <c r="E37" s="426"/>
      <c r="F37" s="126"/>
      <c r="G37" s="128"/>
      <c r="H37" s="128"/>
      <c r="I37" s="142"/>
    </row>
    <row r="38" spans="1:10" s="16" customFormat="1" ht="11.25" x14ac:dyDescent="0.25">
      <c r="A38" s="423"/>
      <c r="B38" s="424"/>
      <c r="C38" s="425"/>
      <c r="D38" s="425"/>
      <c r="E38" s="426"/>
      <c r="F38" s="127"/>
      <c r="G38" s="127"/>
      <c r="H38" s="127"/>
      <c r="I38" s="141"/>
    </row>
    <row r="39" spans="1:10" s="16" customFormat="1" ht="5.0999999999999996" customHeight="1" x14ac:dyDescent="0.25">
      <c r="A39" s="427"/>
      <c r="B39" s="428"/>
      <c r="C39" s="429"/>
      <c r="D39" s="429"/>
      <c r="E39" s="432"/>
      <c r="F39" s="129"/>
      <c r="G39" s="129"/>
      <c r="H39" s="129"/>
      <c r="I39" s="144"/>
    </row>
    <row r="40" spans="1:10" s="16" customFormat="1" ht="11.25" x14ac:dyDescent="0.25">
      <c r="A40" s="441" t="s">
        <v>8</v>
      </c>
      <c r="B40" s="439" t="str">
        <f>'Planilha Orçamentária'!B18</f>
        <v>Recuperação do Pavimento intertravado</v>
      </c>
      <c r="C40" s="437"/>
      <c r="D40" s="435"/>
      <c r="E40" s="433"/>
      <c r="F40" s="125"/>
      <c r="G40" s="125"/>
      <c r="H40" s="125"/>
      <c r="I40" s="138"/>
    </row>
    <row r="41" spans="1:10" s="16" customFormat="1" x14ac:dyDescent="0.25">
      <c r="A41" s="442"/>
      <c r="B41" s="440"/>
      <c r="C41" s="438"/>
      <c r="D41" s="436"/>
      <c r="E41" s="434"/>
      <c r="F41" s="135"/>
      <c r="G41" s="135"/>
      <c r="H41" s="135"/>
      <c r="I41" s="296"/>
      <c r="J41" s="189"/>
    </row>
    <row r="42" spans="1:10" s="16" customFormat="1" ht="5.0999999999999996" customHeight="1" x14ac:dyDescent="0.25">
      <c r="A42" s="442"/>
      <c r="B42" s="440"/>
      <c r="C42" s="438"/>
      <c r="D42" s="436"/>
      <c r="E42" s="434"/>
      <c r="F42" s="133"/>
      <c r="G42" s="133"/>
      <c r="H42" s="133"/>
      <c r="I42" s="139"/>
    </row>
    <row r="43" spans="1:10" s="16" customFormat="1" ht="11.25" x14ac:dyDescent="0.25">
      <c r="A43" s="423" t="s">
        <v>64</v>
      </c>
      <c r="B43" s="424" t="str">
        <f>'Planilha Orçamentária'!B19</f>
        <v>Remoção de pavimento intertravado, de forma manual, com reaproveitamento. af_12/2017</v>
      </c>
      <c r="C43" s="425" t="str">
        <f>'Planilha Orçamentária'!C19</f>
        <v>m²</v>
      </c>
      <c r="D43" s="430">
        <f>'Planilha Orçamentária'!D19</f>
        <v>4003.7499999999995</v>
      </c>
      <c r="E43" s="426"/>
      <c r="F43" s="126"/>
      <c r="G43" s="126"/>
      <c r="H43" s="126"/>
      <c r="I43" s="143"/>
    </row>
    <row r="44" spans="1:10" s="16" customFormat="1" ht="11.25" x14ac:dyDescent="0.25">
      <c r="A44" s="423"/>
      <c r="B44" s="424"/>
      <c r="C44" s="425"/>
      <c r="D44" s="430"/>
      <c r="E44" s="426"/>
      <c r="F44" s="127"/>
      <c r="G44" s="127"/>
      <c r="H44" s="127"/>
      <c r="I44" s="141"/>
    </row>
    <row r="45" spans="1:10" s="16" customFormat="1" ht="5.0999999999999996" customHeight="1" x14ac:dyDescent="0.25">
      <c r="A45" s="423"/>
      <c r="B45" s="424"/>
      <c r="C45" s="425"/>
      <c r="D45" s="430"/>
      <c r="E45" s="426"/>
      <c r="F45" s="128"/>
      <c r="G45" s="128"/>
      <c r="H45" s="128"/>
      <c r="I45" s="142"/>
    </row>
    <row r="46" spans="1:10" s="16" customFormat="1" ht="11.25" x14ac:dyDescent="0.25">
      <c r="A46" s="423" t="s">
        <v>65</v>
      </c>
      <c r="B46" s="424" t="str">
        <f>'Planilha Orçamentária'!B20</f>
        <v>Aterro manual com areia para aterro e compactação mecanizada. af_05/2016</v>
      </c>
      <c r="C46" s="425" t="str">
        <f>'Planilha Orçamentária'!C20</f>
        <v>m³</v>
      </c>
      <c r="D46" s="430">
        <f>'Planilha Orçamentária'!D20</f>
        <v>116.42</v>
      </c>
      <c r="E46" s="426"/>
      <c r="F46" s="126"/>
      <c r="G46" s="126"/>
      <c r="H46" s="126"/>
      <c r="I46" s="143"/>
    </row>
    <row r="47" spans="1:10" s="16" customFormat="1" ht="11.25" x14ac:dyDescent="0.25">
      <c r="A47" s="423"/>
      <c r="B47" s="424"/>
      <c r="C47" s="425"/>
      <c r="D47" s="430"/>
      <c r="E47" s="426"/>
      <c r="F47" s="127"/>
      <c r="G47" s="127"/>
      <c r="H47" s="127"/>
      <c r="I47" s="141"/>
    </row>
    <row r="48" spans="1:10" s="16" customFormat="1" ht="5.0999999999999996" customHeight="1" x14ac:dyDescent="0.25">
      <c r="A48" s="423"/>
      <c r="B48" s="424"/>
      <c r="C48" s="425"/>
      <c r="D48" s="430"/>
      <c r="E48" s="426"/>
      <c r="F48" s="128"/>
      <c r="G48" s="128"/>
      <c r="H48" s="128"/>
      <c r="I48" s="142"/>
    </row>
    <row r="49" spans="1:10" s="16" customFormat="1" ht="11.25" x14ac:dyDescent="0.25">
      <c r="A49" s="423" t="s">
        <v>66</v>
      </c>
      <c r="B49" s="424" t="str">
        <f>'Planilha Orçamentária'!B21</f>
        <v>Execução de pátio/estacionamento em piso intertravado, com bloco 16 faces de 22 x 11 cm, espessura 10 cm. af_12/2015 (com reaproveitamento 80%)</v>
      </c>
      <c r="C49" s="425" t="str">
        <f>'Planilha Orçamentária'!C21</f>
        <v>m²</v>
      </c>
      <c r="D49" s="430">
        <f>'Planilha Orçamentária'!D21</f>
        <v>4003.7499999999995</v>
      </c>
      <c r="E49" s="426"/>
      <c r="F49" s="126"/>
      <c r="G49" s="126"/>
      <c r="H49" s="126"/>
      <c r="I49" s="143"/>
    </row>
    <row r="50" spans="1:10" s="16" customFormat="1" ht="11.25" x14ac:dyDescent="0.25">
      <c r="A50" s="423"/>
      <c r="B50" s="424"/>
      <c r="C50" s="425"/>
      <c r="D50" s="430"/>
      <c r="E50" s="426"/>
      <c r="F50" s="127"/>
      <c r="G50" s="127"/>
      <c r="H50" s="127"/>
      <c r="I50" s="141"/>
    </row>
    <row r="51" spans="1:10" s="16" customFormat="1" ht="5.0999999999999996" customHeight="1" x14ac:dyDescent="0.25">
      <c r="A51" s="427"/>
      <c r="B51" s="428"/>
      <c r="C51" s="429"/>
      <c r="D51" s="431"/>
      <c r="E51" s="432"/>
      <c r="F51" s="129"/>
      <c r="G51" s="129"/>
      <c r="H51" s="129"/>
      <c r="I51" s="144"/>
    </row>
    <row r="52" spans="1:10" s="16" customFormat="1" ht="11.25" x14ac:dyDescent="0.25">
      <c r="A52" s="441" t="s">
        <v>9</v>
      </c>
      <c r="B52" s="439" t="str">
        <f>'Planilha Orçamentária'!B22</f>
        <v>Recuperação do sistema de drenagem</v>
      </c>
      <c r="C52" s="437"/>
      <c r="D52" s="435"/>
      <c r="E52" s="433"/>
      <c r="F52" s="125"/>
      <c r="G52" s="125"/>
      <c r="H52" s="125"/>
      <c r="I52" s="138"/>
    </row>
    <row r="53" spans="1:10" s="16" customFormat="1" x14ac:dyDescent="0.25">
      <c r="A53" s="442"/>
      <c r="B53" s="440"/>
      <c r="C53" s="438"/>
      <c r="D53" s="436"/>
      <c r="E53" s="434"/>
      <c r="F53" s="127"/>
      <c r="G53" s="127"/>
      <c r="H53" s="127"/>
      <c r="I53" s="141"/>
      <c r="J53" s="189"/>
    </row>
    <row r="54" spans="1:10" s="16" customFormat="1" ht="5.0999999999999996" customHeight="1" x14ac:dyDescent="0.25">
      <c r="A54" s="442"/>
      <c r="B54" s="440"/>
      <c r="C54" s="438"/>
      <c r="D54" s="436"/>
      <c r="E54" s="434"/>
      <c r="F54" s="128"/>
      <c r="G54" s="128"/>
      <c r="H54" s="128"/>
      <c r="I54" s="142"/>
    </row>
    <row r="55" spans="1:10" s="16" customFormat="1" ht="11.25" x14ac:dyDescent="0.25">
      <c r="A55" s="423" t="s">
        <v>59</v>
      </c>
      <c r="B55" s="424" t="str">
        <f>'Planilha Orçamentária'!B23</f>
        <v>Limpeza e/ou desobstrução de dreno pluvial com auxílio de equipamento hidrojato</v>
      </c>
      <c r="C55" s="425" t="str">
        <f>'Planilha Orçamentária'!C23</f>
        <v>un</v>
      </c>
      <c r="D55" s="430">
        <f>'Planilha Orçamentária'!D23</f>
        <v>352</v>
      </c>
      <c r="E55" s="426"/>
      <c r="F55" s="126"/>
      <c r="G55" s="126"/>
      <c r="H55" s="126"/>
      <c r="I55" s="143"/>
    </row>
    <row r="56" spans="1:10" s="16" customFormat="1" ht="11.25" x14ac:dyDescent="0.25">
      <c r="A56" s="423"/>
      <c r="B56" s="424"/>
      <c r="C56" s="425"/>
      <c r="D56" s="430"/>
      <c r="E56" s="426"/>
      <c r="F56" s="127"/>
      <c r="G56" s="127"/>
      <c r="H56" s="127"/>
      <c r="I56" s="141"/>
    </row>
    <row r="57" spans="1:10" s="16" customFormat="1" ht="5.0999999999999996" customHeight="1" x14ac:dyDescent="0.25">
      <c r="A57" s="423"/>
      <c r="B57" s="424"/>
      <c r="C57" s="425"/>
      <c r="D57" s="430"/>
      <c r="E57" s="426"/>
      <c r="F57" s="128"/>
      <c r="G57" s="128"/>
      <c r="H57" s="128"/>
      <c r="I57" s="142"/>
    </row>
    <row r="58" spans="1:10" s="16" customFormat="1" ht="11.25" x14ac:dyDescent="0.25">
      <c r="A58" s="423" t="s">
        <v>448</v>
      </c>
      <c r="B58" s="424" t="str">
        <f>'Planilha Orçamentária'!B24</f>
        <v>Adequação dos drenos existentes (inclusive demolição)</v>
      </c>
      <c r="C58" s="425" t="str">
        <f>'Planilha Orçamentária'!C24</f>
        <v>un</v>
      </c>
      <c r="D58" s="430">
        <f>'Planilha Orçamentária'!D24</f>
        <v>191</v>
      </c>
      <c r="E58" s="426"/>
      <c r="F58" s="126"/>
      <c r="G58" s="126"/>
      <c r="H58" s="126"/>
      <c r="I58" s="143"/>
    </row>
    <row r="59" spans="1:10" s="16" customFormat="1" ht="11.25" x14ac:dyDescent="0.25">
      <c r="A59" s="423"/>
      <c r="B59" s="424"/>
      <c r="C59" s="425"/>
      <c r="D59" s="430"/>
      <c r="E59" s="426"/>
      <c r="F59" s="127"/>
      <c r="G59" s="127"/>
      <c r="H59" s="127"/>
      <c r="I59" s="141"/>
    </row>
    <row r="60" spans="1:10" s="16" customFormat="1" ht="5.0999999999999996" customHeight="1" x14ac:dyDescent="0.25">
      <c r="A60" s="427"/>
      <c r="B60" s="428"/>
      <c r="C60" s="429"/>
      <c r="D60" s="431"/>
      <c r="E60" s="432"/>
      <c r="F60" s="129"/>
      <c r="G60" s="129"/>
      <c r="H60" s="129"/>
      <c r="I60" s="144"/>
    </row>
    <row r="61" spans="1:10" s="16" customFormat="1" ht="11.25" x14ac:dyDescent="0.25">
      <c r="A61" s="441" t="s">
        <v>10</v>
      </c>
      <c r="B61" s="439" t="s">
        <v>501</v>
      </c>
      <c r="C61" s="437"/>
      <c r="D61" s="435"/>
      <c r="E61" s="433"/>
      <c r="F61" s="125"/>
      <c r="G61" s="125"/>
      <c r="H61" s="125"/>
      <c r="I61" s="138"/>
    </row>
    <row r="62" spans="1:10" s="16" customFormat="1" x14ac:dyDescent="0.25">
      <c r="A62" s="442"/>
      <c r="B62" s="440"/>
      <c r="C62" s="438"/>
      <c r="D62" s="436"/>
      <c r="E62" s="434"/>
      <c r="F62" s="127"/>
      <c r="G62" s="127"/>
      <c r="H62" s="127"/>
      <c r="I62" s="141"/>
      <c r="J62" s="189"/>
    </row>
    <row r="63" spans="1:10" s="16" customFormat="1" ht="5.0999999999999996" customHeight="1" x14ac:dyDescent="0.25">
      <c r="A63" s="442"/>
      <c r="B63" s="440"/>
      <c r="C63" s="438"/>
      <c r="D63" s="436"/>
      <c r="E63" s="434"/>
      <c r="F63" s="128"/>
      <c r="G63" s="128"/>
      <c r="H63" s="128"/>
      <c r="I63" s="142"/>
    </row>
    <row r="64" spans="1:10" s="16" customFormat="1" ht="11.25" x14ac:dyDescent="0.25">
      <c r="A64" s="423" t="s">
        <v>46</v>
      </c>
      <c r="B64" s="424" t="str">
        <f>'Planilha Orçamentária'!B26</f>
        <v>Pintura de faixa - tinta base acrílica - espessura de 0,6 mm</v>
      </c>
      <c r="C64" s="425" t="s">
        <v>18</v>
      </c>
      <c r="D64" s="430">
        <f>'Memória Cálculo'!E26</f>
        <v>603.4</v>
      </c>
      <c r="E64" s="426"/>
      <c r="F64" s="126"/>
      <c r="G64" s="126"/>
      <c r="H64" s="126"/>
      <c r="I64" s="143"/>
    </row>
    <row r="65" spans="1:10" s="16" customFormat="1" ht="11.25" x14ac:dyDescent="0.25">
      <c r="A65" s="423"/>
      <c r="B65" s="424"/>
      <c r="C65" s="425"/>
      <c r="D65" s="430"/>
      <c r="E65" s="426"/>
      <c r="F65" s="127"/>
      <c r="G65" s="127"/>
      <c r="H65" s="127"/>
      <c r="I65" s="141"/>
    </row>
    <row r="66" spans="1:10" s="16" customFormat="1" ht="5.0999999999999996" customHeight="1" x14ac:dyDescent="0.25">
      <c r="A66" s="427"/>
      <c r="B66" s="428"/>
      <c r="C66" s="429"/>
      <c r="D66" s="431"/>
      <c r="E66" s="432"/>
      <c r="F66" s="129"/>
      <c r="G66" s="129"/>
      <c r="H66" s="129"/>
      <c r="I66" s="144"/>
    </row>
    <row r="67" spans="1:10" s="16" customFormat="1" ht="11.25" x14ac:dyDescent="0.25">
      <c r="A67" s="441" t="s">
        <v>12</v>
      </c>
      <c r="B67" s="439" t="str">
        <f>'Planilha Orçamentária'!B27</f>
        <v>Serviços Finais</v>
      </c>
      <c r="C67" s="437"/>
      <c r="D67" s="435"/>
      <c r="E67" s="433"/>
      <c r="F67" s="125"/>
      <c r="G67" s="125"/>
      <c r="H67" s="125"/>
      <c r="I67" s="138"/>
    </row>
    <row r="68" spans="1:10" s="16" customFormat="1" x14ac:dyDescent="0.25">
      <c r="A68" s="442"/>
      <c r="B68" s="440"/>
      <c r="C68" s="438"/>
      <c r="D68" s="436"/>
      <c r="E68" s="434"/>
      <c r="F68" s="127"/>
      <c r="G68" s="127"/>
      <c r="H68" s="127"/>
      <c r="I68" s="141"/>
      <c r="J68" s="189"/>
    </row>
    <row r="69" spans="1:10" s="16" customFormat="1" ht="5.0999999999999996" customHeight="1" x14ac:dyDescent="0.25">
      <c r="A69" s="442"/>
      <c r="B69" s="440"/>
      <c r="C69" s="438"/>
      <c r="D69" s="436"/>
      <c r="E69" s="434"/>
      <c r="F69" s="128"/>
      <c r="G69" s="128"/>
      <c r="H69" s="128"/>
      <c r="I69" s="142"/>
    </row>
    <row r="70" spans="1:10" s="16" customFormat="1" ht="11.25" x14ac:dyDescent="0.25">
      <c r="A70" s="423" t="s">
        <v>35</v>
      </c>
      <c r="B70" s="424" t="str">
        <f>'Planilha Orçamentária'!B28</f>
        <v>Limpeza de obra com varrição e remoção de entulhos</v>
      </c>
      <c r="C70" s="425" t="str">
        <f>'Planilha Orçamentária'!C28</f>
        <v>m²</v>
      </c>
      <c r="D70" s="430">
        <f>'Planilha Orçamentária'!D28</f>
        <v>4203.9399999999996</v>
      </c>
      <c r="E70" s="426"/>
      <c r="F70" s="126"/>
      <c r="G70" s="126"/>
      <c r="H70" s="126"/>
      <c r="I70" s="143"/>
    </row>
    <row r="71" spans="1:10" s="16" customFormat="1" ht="11.25" x14ac:dyDescent="0.25">
      <c r="A71" s="423"/>
      <c r="B71" s="424"/>
      <c r="C71" s="425"/>
      <c r="D71" s="430"/>
      <c r="E71" s="426"/>
      <c r="F71" s="127"/>
      <c r="G71" s="127"/>
      <c r="H71" s="127"/>
      <c r="I71" s="141"/>
    </row>
    <row r="72" spans="1:10" s="16" customFormat="1" ht="5.0999999999999996" customHeight="1" x14ac:dyDescent="0.25">
      <c r="A72" s="423"/>
      <c r="B72" s="424"/>
      <c r="C72" s="425"/>
      <c r="D72" s="430"/>
      <c r="E72" s="426"/>
      <c r="F72" s="128"/>
      <c r="G72" s="128"/>
      <c r="H72" s="128"/>
      <c r="I72" s="142"/>
    </row>
    <row r="73" spans="1:10" s="16" customFormat="1" ht="11.25" x14ac:dyDescent="0.25">
      <c r="A73" s="423" t="s">
        <v>36</v>
      </c>
      <c r="B73" s="424" t="str">
        <f>'Planilha Orçamentária'!B29</f>
        <v>Desmobilização de Canteiro em Caminhão Munck</v>
      </c>
      <c r="C73" s="425" t="str">
        <f>'Planilha Orçamentária'!C29</f>
        <v>UN</v>
      </c>
      <c r="D73" s="430">
        <f>'Planilha Orçamentária'!D29</f>
        <v>1</v>
      </c>
      <c r="E73" s="426"/>
      <c r="F73" s="126"/>
      <c r="G73" s="126"/>
      <c r="H73" s="126"/>
      <c r="I73" s="143"/>
    </row>
    <row r="74" spans="1:10" s="16" customFormat="1" ht="11.25" x14ac:dyDescent="0.25">
      <c r="A74" s="423"/>
      <c r="B74" s="424"/>
      <c r="C74" s="425"/>
      <c r="D74" s="430"/>
      <c r="E74" s="426"/>
      <c r="F74" s="127"/>
      <c r="G74" s="127"/>
      <c r="H74" s="127"/>
      <c r="I74" s="141"/>
    </row>
    <row r="75" spans="1:10" s="16" customFormat="1" ht="5.0999999999999996" customHeight="1" x14ac:dyDescent="0.25">
      <c r="A75" s="427"/>
      <c r="B75" s="428"/>
      <c r="C75" s="429"/>
      <c r="D75" s="431"/>
      <c r="E75" s="432"/>
      <c r="F75" s="129"/>
      <c r="G75" s="129"/>
      <c r="H75" s="129"/>
      <c r="I75" s="144"/>
    </row>
    <row r="76" spans="1:10" s="113" customFormat="1" ht="12.75" x14ac:dyDescent="0.25">
      <c r="A76" s="443"/>
      <c r="B76" s="446"/>
      <c r="C76" s="449"/>
      <c r="D76" s="452" t="s">
        <v>34</v>
      </c>
      <c r="E76" s="455"/>
      <c r="F76" s="151"/>
      <c r="G76" s="151"/>
      <c r="H76" s="151"/>
      <c r="I76" s="152"/>
    </row>
    <row r="77" spans="1:10" s="1" customFormat="1" x14ac:dyDescent="0.25">
      <c r="A77" s="444"/>
      <c r="B77" s="447"/>
      <c r="C77" s="450"/>
      <c r="D77" s="453"/>
      <c r="E77" s="456"/>
      <c r="F77" s="127"/>
      <c r="G77" s="127"/>
      <c r="H77" s="127"/>
      <c r="I77" s="141"/>
      <c r="J77" s="189"/>
    </row>
    <row r="78" spans="1:10" s="1" customFormat="1" ht="5.0999999999999996" customHeight="1" x14ac:dyDescent="0.25">
      <c r="A78" s="445"/>
      <c r="B78" s="448"/>
      <c r="C78" s="451"/>
      <c r="D78" s="454"/>
      <c r="E78" s="457"/>
      <c r="F78" s="129"/>
      <c r="G78" s="129"/>
      <c r="H78" s="129"/>
      <c r="I78" s="144"/>
    </row>
    <row r="79" spans="1:10" s="1" customFormat="1" ht="15" customHeight="1" x14ac:dyDescent="0.25">
      <c r="A79" s="3"/>
      <c r="B79" s="149"/>
      <c r="D79" s="12"/>
      <c r="E79" s="11"/>
      <c r="F79" s="101"/>
      <c r="G79" s="101"/>
      <c r="H79" s="101"/>
      <c r="I79" s="101"/>
    </row>
    <row r="80" spans="1:10" s="1" customFormat="1" x14ac:dyDescent="0.25">
      <c r="B80" s="150"/>
      <c r="F80" s="101"/>
      <c r="G80" s="101"/>
      <c r="H80" s="101"/>
      <c r="I80" s="101"/>
    </row>
    <row r="81" spans="2:9" s="1" customFormat="1" x14ac:dyDescent="0.25">
      <c r="B81" s="150"/>
      <c r="F81" s="101"/>
      <c r="G81" s="101"/>
      <c r="H81" s="101"/>
      <c r="I81" s="101"/>
    </row>
    <row r="82" spans="2:9" s="1" customFormat="1" x14ac:dyDescent="0.25">
      <c r="B82" s="150"/>
      <c r="F82" s="101"/>
      <c r="G82" s="101"/>
      <c r="H82" s="101"/>
      <c r="I82" s="101"/>
    </row>
    <row r="83" spans="2:9" s="1" customFormat="1" x14ac:dyDescent="0.25">
      <c r="B83" s="150"/>
      <c r="F83" s="101"/>
      <c r="G83" s="101"/>
      <c r="H83" s="101"/>
      <c r="I83" s="101"/>
    </row>
    <row r="84" spans="2:9" s="1" customFormat="1" x14ac:dyDescent="0.25">
      <c r="B84" s="150"/>
      <c r="F84" s="101"/>
      <c r="G84" s="101"/>
      <c r="H84" s="101"/>
      <c r="I84" s="101"/>
    </row>
    <row r="85" spans="2:9" s="1" customFormat="1" x14ac:dyDescent="0.25">
      <c r="B85" s="150"/>
      <c r="F85" s="101"/>
      <c r="G85" s="101"/>
      <c r="H85" s="101"/>
      <c r="I85" s="101"/>
    </row>
  </sheetData>
  <mergeCells count="121">
    <mergeCell ref="A5:I5"/>
    <mergeCell ref="A7:A9"/>
    <mergeCell ref="B7:B9"/>
    <mergeCell ref="C7:C9"/>
    <mergeCell ref="D7:D9"/>
    <mergeCell ref="E7:E9"/>
    <mergeCell ref="A10:A12"/>
    <mergeCell ref="B10:B12"/>
    <mergeCell ref="C10:C12"/>
    <mergeCell ref="D10:D12"/>
    <mergeCell ref="E10:E12"/>
    <mergeCell ref="A13:A15"/>
    <mergeCell ref="B13:B15"/>
    <mergeCell ref="C13:C15"/>
    <mergeCell ref="D13:D15"/>
    <mergeCell ref="E13:E15"/>
    <mergeCell ref="A16:A18"/>
    <mergeCell ref="B16:B18"/>
    <mergeCell ref="C16:C18"/>
    <mergeCell ref="D16:D18"/>
    <mergeCell ref="E16:E18"/>
    <mergeCell ref="A19:A21"/>
    <mergeCell ref="B19:B21"/>
    <mergeCell ref="C19:C21"/>
    <mergeCell ref="D19:D21"/>
    <mergeCell ref="E19:E21"/>
    <mergeCell ref="A22:A24"/>
    <mergeCell ref="B22:B24"/>
    <mergeCell ref="C22:C24"/>
    <mergeCell ref="D22:D24"/>
    <mergeCell ref="E22:E24"/>
    <mergeCell ref="A25:A27"/>
    <mergeCell ref="B25:B27"/>
    <mergeCell ref="C25:C27"/>
    <mergeCell ref="D25:D27"/>
    <mergeCell ref="E25:E27"/>
    <mergeCell ref="A28:A30"/>
    <mergeCell ref="B28:B30"/>
    <mergeCell ref="C28:C30"/>
    <mergeCell ref="D28:D30"/>
    <mergeCell ref="E28:E30"/>
    <mergeCell ref="A31:A33"/>
    <mergeCell ref="B31:B33"/>
    <mergeCell ref="C31:C33"/>
    <mergeCell ref="D31:D33"/>
    <mergeCell ref="E31:E33"/>
    <mergeCell ref="A34:A36"/>
    <mergeCell ref="B34:B36"/>
    <mergeCell ref="C34:C36"/>
    <mergeCell ref="D34:D36"/>
    <mergeCell ref="E34:E36"/>
    <mergeCell ref="A37:A39"/>
    <mergeCell ref="B37:B39"/>
    <mergeCell ref="C37:C39"/>
    <mergeCell ref="D37:D39"/>
    <mergeCell ref="E37:E39"/>
    <mergeCell ref="A40:A42"/>
    <mergeCell ref="B40:B42"/>
    <mergeCell ref="C40:C42"/>
    <mergeCell ref="D40:D42"/>
    <mergeCell ref="E40:E42"/>
    <mergeCell ref="A43:A45"/>
    <mergeCell ref="B43:B45"/>
    <mergeCell ref="C43:C45"/>
    <mergeCell ref="D43:D45"/>
    <mergeCell ref="E43:E45"/>
    <mergeCell ref="A46:A48"/>
    <mergeCell ref="B46:B48"/>
    <mergeCell ref="C46:C48"/>
    <mergeCell ref="D46:D48"/>
    <mergeCell ref="E46:E48"/>
    <mergeCell ref="A49:A51"/>
    <mergeCell ref="B49:B51"/>
    <mergeCell ref="C49:C51"/>
    <mergeCell ref="D49:D51"/>
    <mergeCell ref="E49:E51"/>
    <mergeCell ref="A52:A54"/>
    <mergeCell ref="B52:B54"/>
    <mergeCell ref="C52:C54"/>
    <mergeCell ref="D52:D54"/>
    <mergeCell ref="E52:E54"/>
    <mergeCell ref="A55:A57"/>
    <mergeCell ref="B55:B57"/>
    <mergeCell ref="C55:C57"/>
    <mergeCell ref="D55:D57"/>
    <mergeCell ref="E55:E57"/>
    <mergeCell ref="A58:A60"/>
    <mergeCell ref="B58:B60"/>
    <mergeCell ref="C58:C60"/>
    <mergeCell ref="D58:D60"/>
    <mergeCell ref="E58:E60"/>
    <mergeCell ref="A61:A63"/>
    <mergeCell ref="B61:B63"/>
    <mergeCell ref="C61:C63"/>
    <mergeCell ref="D61:D63"/>
    <mergeCell ref="E61:E63"/>
    <mergeCell ref="A64:A66"/>
    <mergeCell ref="B64:B66"/>
    <mergeCell ref="C64:C66"/>
    <mergeCell ref="D64:D66"/>
    <mergeCell ref="E64:E66"/>
    <mergeCell ref="A67:A69"/>
    <mergeCell ref="B67:B69"/>
    <mergeCell ref="C67:C69"/>
    <mergeCell ref="D67:D69"/>
    <mergeCell ref="E67:E69"/>
    <mergeCell ref="A76:A78"/>
    <mergeCell ref="B76:B78"/>
    <mergeCell ref="C76:C78"/>
    <mergeCell ref="D76:D78"/>
    <mergeCell ref="E76:E78"/>
    <mergeCell ref="A70:A72"/>
    <mergeCell ref="B70:B72"/>
    <mergeCell ref="C70:C72"/>
    <mergeCell ref="D70:D72"/>
    <mergeCell ref="E70:E72"/>
    <mergeCell ref="A73:A75"/>
    <mergeCell ref="B73:B75"/>
    <mergeCell ref="C73:C75"/>
    <mergeCell ref="D73:D75"/>
    <mergeCell ref="E73:E75"/>
  </mergeCells>
  <conditionalFormatting sqref="G12:I12">
    <cfRule type="expression" dxfId="9" priority="10">
      <formula>(G10&gt;0)</formula>
    </cfRule>
  </conditionalFormatting>
  <conditionalFormatting sqref="G15:I15 G18:I18 G21:I21 G24:I24 G39:I39 G42:I42 G45:I45 G48:I48 G51:I51 G54:I54 G57:I57 G60:I60 G63:I63 G66:I66 G69:I69 G72:I72 G75:I75 G78:I78">
    <cfRule type="expression" dxfId="8" priority="9">
      <formula>(G13&gt;0)</formula>
    </cfRule>
  </conditionalFormatting>
  <conditionalFormatting sqref="G9:I9">
    <cfRule type="expression" dxfId="7" priority="8">
      <formula>(G7&gt;0)</formula>
    </cfRule>
  </conditionalFormatting>
  <conditionalFormatting sqref="G27:I27 G33:I33 G36:I36">
    <cfRule type="expression" dxfId="6" priority="7">
      <formula>(G25&gt;0)</formula>
    </cfRule>
  </conditionalFormatting>
  <conditionalFormatting sqref="G30:I30">
    <cfRule type="expression" dxfId="5" priority="6">
      <formula>(G28&gt;0)</formula>
    </cfRule>
  </conditionalFormatting>
  <conditionalFormatting sqref="F12">
    <cfRule type="expression" dxfId="4" priority="5">
      <formula>(F10&gt;0)</formula>
    </cfRule>
  </conditionalFormatting>
  <conditionalFormatting sqref="F15 F18 F21 F24 F39 F42 F45 F48 F51 F54 F57 F60 F63 F66 F69 F72 F75 F78">
    <cfRule type="expression" dxfId="3" priority="4">
      <formula>(F13&gt;0)</formula>
    </cfRule>
  </conditionalFormatting>
  <conditionalFormatting sqref="F9">
    <cfRule type="expression" dxfId="2" priority="3">
      <formula>(F7&gt;0)</formula>
    </cfRule>
  </conditionalFormatting>
  <conditionalFormatting sqref="F27 F33 F36">
    <cfRule type="expression" dxfId="1" priority="2">
      <formula>(F25&gt;0)</formula>
    </cfRule>
  </conditionalFormatting>
  <conditionalFormatting sqref="F30">
    <cfRule type="expression" dxfId="0" priority="1">
      <formula>(F28&gt;0)</formula>
    </cfRule>
  </conditionalFormatting>
  <pageMargins left="0.70866141732283472" right="0.70866141732283472" top="0.74803149606299213" bottom="0.74803149606299213" header="0.31496062992125984" footer="0.31496062992125984"/>
  <pageSetup paperSize="9" scale="66" orientation="portrait" r:id="rId1"/>
  <headerFooter>
    <oddFooter>&amp;L&amp;P/&amp;N&amp;RModelo de Cronograma</oddFooter>
  </headerFooter>
  <drawing r:id="rId2"/>
  <legacyDrawing r:id="rId3"/>
  <oleObjects>
    <mc:AlternateContent xmlns:mc="http://schemas.openxmlformats.org/markup-compatibility/2006">
      <mc:Choice Requires="x14">
        <oleObject progId="CorelPHOTOPAINT.Image.16" shapeId="40961" r:id="rId4">
          <objectPr defaultSize="0" autoPict="0" r:id="rId5">
            <anchor moveWithCells="1" sizeWithCells="1">
              <from>
                <xdr:col>1</xdr:col>
                <xdr:colOff>371475</xdr:colOff>
                <xdr:row>0</xdr:row>
                <xdr:rowOff>0</xdr:rowOff>
              </from>
              <to>
                <xdr:col>1</xdr:col>
                <xdr:colOff>1924050</xdr:colOff>
                <xdr:row>2</xdr:row>
                <xdr:rowOff>180975</xdr:rowOff>
              </to>
            </anchor>
          </objectPr>
        </oleObject>
      </mc:Choice>
      <mc:Fallback>
        <oleObject progId="CorelPHOTOPAINT.Image.16" shapeId="40961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7"/>
  <sheetViews>
    <sheetView view="pageBreakPreview" zoomScale="115" zoomScaleNormal="70" zoomScaleSheetLayoutView="115" workbookViewId="0">
      <pane ySplit="8" topLeftCell="A9" activePane="bottomLeft" state="frozen"/>
      <selection pane="bottomLeft" activeCell="I6" sqref="I6"/>
    </sheetView>
  </sheetViews>
  <sheetFormatPr defaultRowHeight="15" x14ac:dyDescent="0.25"/>
  <cols>
    <col min="1" max="1" width="3.7109375" style="51" customWidth="1"/>
    <col min="2" max="2" width="7.42578125" style="51" customWidth="1"/>
    <col min="3" max="3" width="50.7109375" style="51" customWidth="1"/>
    <col min="4" max="5" width="9.140625" style="51"/>
    <col min="6" max="6" width="25.140625" style="51" customWidth="1"/>
    <col min="7" max="7" width="12.7109375" style="94" customWidth="1"/>
    <col min="8" max="8" width="6.28515625" style="51" customWidth="1"/>
    <col min="9" max="9" width="9.85546875" style="98" customWidth="1"/>
    <col min="10" max="10" width="9.85546875" style="99" customWidth="1"/>
    <col min="11" max="11" width="3.7109375" style="51" customWidth="1"/>
    <col min="12" max="16384" width="9.140625" style="51"/>
  </cols>
  <sheetData>
    <row r="1" spans="1:11" ht="9.9499999999999993" customHeight="1" x14ac:dyDescent="0.25"/>
    <row r="2" spans="1:11" ht="9.9499999999999993" customHeight="1" x14ac:dyDescent="0.25">
      <c r="A2" s="52"/>
      <c r="B2" s="53"/>
      <c r="C2" s="487"/>
      <c r="D2" s="487"/>
      <c r="E2" s="488" t="s">
        <v>433</v>
      </c>
      <c r="F2" s="488"/>
      <c r="G2" s="488"/>
      <c r="H2" s="488"/>
      <c r="I2" s="488"/>
      <c r="J2" s="488"/>
    </row>
    <row r="3" spans="1:11" ht="15" customHeight="1" x14ac:dyDescent="0.25">
      <c r="A3" s="52"/>
      <c r="B3" s="53"/>
      <c r="C3" s="462"/>
      <c r="D3" s="462"/>
      <c r="E3" s="489" t="str">
        <f>'Planilha Orçamentária'!C2</f>
        <v>Recuperação do pavimento intertravado do Berço 100 e Adequação do sistema de drenagem.</v>
      </c>
      <c r="F3" s="489"/>
      <c r="G3" s="489"/>
      <c r="H3" s="489"/>
      <c r="I3" s="489"/>
      <c r="J3" s="489"/>
    </row>
    <row r="4" spans="1:11" ht="15" customHeight="1" x14ac:dyDescent="0.25">
      <c r="A4" s="52"/>
      <c r="B4" s="53"/>
      <c r="C4" s="462"/>
      <c r="D4" s="462"/>
      <c r="E4" s="489"/>
      <c r="F4" s="489"/>
      <c r="G4" s="489"/>
      <c r="H4" s="489"/>
      <c r="I4" s="489"/>
      <c r="J4" s="489"/>
    </row>
    <row r="5" spans="1:11" ht="24" customHeight="1" x14ac:dyDescent="0.2">
      <c r="A5" s="52"/>
      <c r="B5" s="53"/>
      <c r="C5" s="463"/>
      <c r="D5" s="463"/>
      <c r="E5" s="261" t="s">
        <v>434</v>
      </c>
      <c r="F5" s="262"/>
      <c r="G5" s="261" t="s">
        <v>435</v>
      </c>
      <c r="H5" s="263"/>
      <c r="I5" s="261" t="s">
        <v>436</v>
      </c>
      <c r="J5" s="192"/>
    </row>
    <row r="6" spans="1:11" ht="9.9499999999999993" customHeight="1" x14ac:dyDescent="0.25">
      <c r="A6" s="52"/>
      <c r="B6" s="53"/>
      <c r="C6" s="56"/>
      <c r="D6" s="57"/>
      <c r="E6" s="260" t="str">
        <f>'Planilha Orçamentária'!C4</f>
        <v>2018.10-PO-GER-1200-0001-R00</v>
      </c>
      <c r="F6" s="58"/>
      <c r="G6" s="59"/>
      <c r="H6" s="60"/>
      <c r="I6" s="61"/>
      <c r="J6" s="62"/>
    </row>
    <row r="7" spans="1:11" ht="24.95" customHeight="1" x14ac:dyDescent="0.25">
      <c r="A7" s="63"/>
      <c r="B7" s="458" t="s">
        <v>1190</v>
      </c>
      <c r="C7" s="458"/>
      <c r="D7" s="458"/>
      <c r="E7" s="458"/>
      <c r="F7" s="458"/>
      <c r="G7" s="458"/>
      <c r="H7" s="458"/>
      <c r="I7" s="458"/>
      <c r="J7" s="458"/>
      <c r="K7" s="63"/>
    </row>
    <row r="8" spans="1:11" ht="9.9499999999999993" customHeight="1" x14ac:dyDescent="0.25">
      <c r="A8" s="64"/>
      <c r="B8" s="64"/>
      <c r="C8" s="64"/>
      <c r="D8" s="64"/>
      <c r="E8" s="64"/>
      <c r="F8" s="64"/>
      <c r="G8" s="64"/>
      <c r="H8" s="64"/>
      <c r="I8" s="65"/>
      <c r="J8" s="66"/>
      <c r="K8" s="64"/>
    </row>
    <row r="10" spans="1:11" x14ac:dyDescent="0.25">
      <c r="B10" s="193" t="s">
        <v>441</v>
      </c>
      <c r="C10" s="491" t="s">
        <v>1191</v>
      </c>
      <c r="D10" s="491"/>
      <c r="E10" s="491"/>
      <c r="F10" s="491"/>
      <c r="G10" s="491"/>
      <c r="H10" s="194"/>
      <c r="I10" s="195"/>
      <c r="J10" s="196"/>
    </row>
    <row r="11" spans="1:11" ht="15" customHeight="1" thickBot="1" x14ac:dyDescent="0.3">
      <c r="B11" s="197" t="s">
        <v>438</v>
      </c>
      <c r="C11" s="197" t="s">
        <v>1192</v>
      </c>
      <c r="D11" s="197" t="s">
        <v>1193</v>
      </c>
      <c r="E11" s="197" t="s">
        <v>1194</v>
      </c>
      <c r="F11" s="198" t="s">
        <v>1195</v>
      </c>
      <c r="G11" s="198" t="s">
        <v>1196</v>
      </c>
      <c r="H11" s="199" t="s">
        <v>440</v>
      </c>
      <c r="I11" s="492"/>
      <c r="J11" s="493"/>
    </row>
    <row r="12" spans="1:11" ht="20.100000000000001" customHeight="1" thickTop="1" x14ac:dyDescent="0.25">
      <c r="B12" s="200" t="s">
        <v>441</v>
      </c>
      <c r="C12" s="201" t="s">
        <v>1197</v>
      </c>
      <c r="D12" s="202" t="s">
        <v>1193</v>
      </c>
      <c r="E12" s="203"/>
      <c r="F12" s="203"/>
      <c r="G12" s="204"/>
      <c r="H12" s="205"/>
      <c r="I12" s="206"/>
      <c r="J12" s="207"/>
    </row>
    <row r="13" spans="1:11" x14ac:dyDescent="0.25">
      <c r="B13" s="208" t="s">
        <v>1</v>
      </c>
      <c r="C13" s="209" t="s">
        <v>1198</v>
      </c>
      <c r="D13" s="210"/>
      <c r="E13" s="211"/>
      <c r="F13" s="212"/>
      <c r="G13" s="213"/>
      <c r="H13" s="214"/>
      <c r="I13" s="215"/>
      <c r="J13" s="216"/>
    </row>
    <row r="14" spans="1:11" x14ac:dyDescent="0.25">
      <c r="B14" s="208" t="s">
        <v>2</v>
      </c>
      <c r="C14" s="209" t="s">
        <v>1199</v>
      </c>
      <c r="D14" s="210"/>
      <c r="E14" s="211"/>
      <c r="F14" s="212"/>
      <c r="G14" s="213"/>
      <c r="H14" s="214"/>
      <c r="I14" s="215"/>
      <c r="J14" s="216"/>
    </row>
    <row r="15" spans="1:11" x14ac:dyDescent="0.25">
      <c r="B15" s="208" t="s">
        <v>3</v>
      </c>
      <c r="C15" s="209"/>
      <c r="D15" s="210"/>
      <c r="E15" s="211"/>
      <c r="F15" s="212"/>
      <c r="G15" s="213"/>
      <c r="H15" s="214"/>
      <c r="I15" s="215"/>
      <c r="J15" s="216"/>
    </row>
    <row r="16" spans="1:11" x14ac:dyDescent="0.25">
      <c r="B16" s="208" t="s">
        <v>4</v>
      </c>
      <c r="C16" s="209"/>
      <c r="D16" s="210"/>
      <c r="E16" s="211"/>
      <c r="F16" s="212"/>
      <c r="G16" s="213"/>
      <c r="H16" s="214"/>
      <c r="I16" s="215"/>
      <c r="J16" s="216"/>
    </row>
    <row r="17" spans="2:10" x14ac:dyDescent="0.25">
      <c r="B17" s="494"/>
      <c r="C17" s="494"/>
      <c r="D17" s="494"/>
      <c r="E17" s="494"/>
      <c r="F17" s="494"/>
      <c r="G17" s="217"/>
      <c r="H17" s="218"/>
      <c r="I17" s="218"/>
      <c r="J17" s="219"/>
    </row>
    <row r="18" spans="2:10" x14ac:dyDescent="0.25">
      <c r="B18" s="220"/>
      <c r="C18" s="220"/>
      <c r="D18" s="220"/>
      <c r="E18" s="220"/>
      <c r="F18" s="220"/>
      <c r="G18" s="217"/>
      <c r="H18" s="221"/>
      <c r="I18" s="221"/>
      <c r="J18" s="222"/>
    </row>
    <row r="19" spans="2:10" ht="20.100000000000001" customHeight="1" x14ac:dyDescent="0.25">
      <c r="B19" s="223" t="s">
        <v>443</v>
      </c>
      <c r="C19" s="224" t="s">
        <v>1200</v>
      </c>
      <c r="D19" s="224"/>
      <c r="E19" s="224"/>
      <c r="F19" s="224"/>
      <c r="G19" s="225">
        <f>SUM(G20:G21)</f>
        <v>0</v>
      </c>
      <c r="H19" s="224"/>
      <c r="I19" s="224"/>
      <c r="J19" s="224"/>
    </row>
    <row r="20" spans="2:10" x14ac:dyDescent="0.25">
      <c r="B20" s="208" t="s">
        <v>64</v>
      </c>
      <c r="C20" s="209"/>
      <c r="D20" s="210"/>
      <c r="E20" s="211"/>
      <c r="F20" s="212"/>
      <c r="G20" s="213"/>
      <c r="H20" s="214"/>
      <c r="I20" s="215"/>
      <c r="J20" s="216"/>
    </row>
    <row r="21" spans="2:10" x14ac:dyDescent="0.25">
      <c r="B21" s="208" t="s">
        <v>65</v>
      </c>
      <c r="C21" s="209"/>
      <c r="D21" s="210"/>
      <c r="E21" s="211"/>
      <c r="F21" s="212"/>
      <c r="G21" s="213"/>
      <c r="H21" s="214"/>
      <c r="I21" s="215"/>
      <c r="J21" s="216"/>
    </row>
    <row r="22" spans="2:10" x14ac:dyDescent="0.25">
      <c r="B22" s="494"/>
      <c r="C22" s="494"/>
      <c r="D22" s="494"/>
      <c r="E22" s="494"/>
      <c r="F22" s="494"/>
      <c r="G22" s="217"/>
      <c r="H22" s="218"/>
      <c r="I22" s="218"/>
      <c r="J22" s="219"/>
    </row>
    <row r="23" spans="2:10" x14ac:dyDescent="0.25">
      <c r="B23" s="495"/>
      <c r="C23" s="495"/>
      <c r="D23" s="495"/>
      <c r="E23" s="495"/>
      <c r="F23" s="495"/>
      <c r="G23" s="495"/>
      <c r="H23" s="495"/>
      <c r="I23" s="495"/>
      <c r="J23" s="495"/>
    </row>
    <row r="24" spans="2:10" x14ac:dyDescent="0.25">
      <c r="B24" s="223" t="s">
        <v>445</v>
      </c>
      <c r="C24" s="224" t="s">
        <v>1201</v>
      </c>
      <c r="D24" s="224"/>
      <c r="E24" s="224"/>
      <c r="F24" s="224"/>
      <c r="G24" s="225">
        <f>SUM(G25:G26)</f>
        <v>0</v>
      </c>
      <c r="H24" s="224"/>
      <c r="I24" s="224"/>
      <c r="J24" s="224"/>
    </row>
    <row r="25" spans="2:10" x14ac:dyDescent="0.25">
      <c r="B25" s="208" t="s">
        <v>59</v>
      </c>
      <c r="C25" s="209"/>
      <c r="D25" s="210"/>
      <c r="E25" s="211"/>
      <c r="F25" s="212"/>
      <c r="G25" s="213"/>
      <c r="H25" s="214"/>
      <c r="I25" s="215"/>
      <c r="J25" s="216"/>
    </row>
    <row r="26" spans="2:10" x14ac:dyDescent="0.25">
      <c r="B26" s="208" t="s">
        <v>448</v>
      </c>
      <c r="C26" s="209"/>
      <c r="D26" s="210"/>
      <c r="E26" s="211"/>
      <c r="F26" s="212"/>
      <c r="G26" s="213"/>
      <c r="H26" s="214"/>
      <c r="I26" s="215"/>
      <c r="J26" s="216"/>
    </row>
    <row r="27" spans="2:10" x14ac:dyDescent="0.25">
      <c r="B27" s="85"/>
      <c r="C27" s="226"/>
      <c r="D27" s="227"/>
      <c r="E27" s="227"/>
      <c r="F27" s="227"/>
      <c r="G27" s="228"/>
      <c r="H27" s="89"/>
      <c r="I27" s="89"/>
      <c r="J27" s="90"/>
    </row>
  </sheetData>
  <mergeCells count="11">
    <mergeCell ref="B7:J7"/>
    <mergeCell ref="C2:D2"/>
    <mergeCell ref="E2:J2"/>
    <mergeCell ref="C3:D4"/>
    <mergeCell ref="E3:J4"/>
    <mergeCell ref="C5:D5"/>
    <mergeCell ref="C10:G10"/>
    <mergeCell ref="I11:J11"/>
    <mergeCell ref="B17:F17"/>
    <mergeCell ref="B22:F22"/>
    <mergeCell ref="B23:J23"/>
  </mergeCells>
  <pageMargins left="0.86614173228346458" right="0.59055118110236227" top="0.82677165354330717" bottom="0.59055118110236227" header="0.31496062992125984" footer="0.35433070866141736"/>
  <pageSetup paperSize="9" scale="58" fitToHeight="0" orientation="portrait" r:id="rId1"/>
  <headerFooter>
    <oddFooter>&amp;L&amp;P/&amp;N&amp;RModelo de Composição de Custos Unitários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41"/>
  <sheetViews>
    <sheetView zoomScaleNormal="100" zoomScaleSheetLayoutView="85" workbookViewId="0">
      <pane ySplit="8" topLeftCell="A9" activePane="bottomLeft" state="frozen"/>
      <selection pane="bottomLeft" activeCell="B7" sqref="B7:J7"/>
    </sheetView>
  </sheetViews>
  <sheetFormatPr defaultColWidth="9.140625" defaultRowHeight="15" x14ac:dyDescent="0.25"/>
  <cols>
    <col min="1" max="1" width="3.7109375" style="51" customWidth="1"/>
    <col min="2" max="2" width="7.42578125" style="51" customWidth="1"/>
    <col min="3" max="3" width="50.7109375" style="51" customWidth="1"/>
    <col min="4" max="5" width="9.140625" style="51"/>
    <col min="6" max="6" width="23.28515625" style="51" customWidth="1"/>
    <col min="7" max="7" width="12.7109375" style="94" customWidth="1"/>
    <col min="8" max="8" width="6.28515625" style="51" customWidth="1"/>
    <col min="9" max="9" width="9.85546875" style="98" customWidth="1"/>
    <col min="10" max="10" width="19.85546875" style="99" customWidth="1"/>
    <col min="11" max="11" width="3.7109375" style="51" customWidth="1"/>
    <col min="12" max="14" width="9.140625" style="51"/>
    <col min="15" max="15" width="23.85546875" style="51" bestFit="1" customWidth="1"/>
    <col min="16" max="16" width="22" style="51" customWidth="1"/>
    <col min="17" max="17" width="9.140625" style="51"/>
    <col min="18" max="18" width="10.85546875" style="51" bestFit="1" customWidth="1"/>
    <col min="19" max="21" width="9.140625" style="51"/>
    <col min="22" max="22" width="22.140625" style="51" customWidth="1"/>
    <col min="23" max="16384" width="9.140625" style="51"/>
  </cols>
  <sheetData>
    <row r="1" spans="1:11" ht="22.5" customHeight="1" x14ac:dyDescent="0.25"/>
    <row r="2" spans="1:11" ht="9.9499999999999993" customHeight="1" x14ac:dyDescent="0.25">
      <c r="A2" s="52"/>
      <c r="B2" s="53"/>
      <c r="C2" s="487"/>
      <c r="D2" s="487"/>
      <c r="E2" s="488" t="s">
        <v>433</v>
      </c>
      <c r="F2" s="488"/>
      <c r="G2" s="488"/>
      <c r="H2" s="488"/>
      <c r="I2" s="488"/>
      <c r="J2" s="488"/>
    </row>
    <row r="3" spans="1:11" ht="15" customHeight="1" x14ac:dyDescent="0.25">
      <c r="A3" s="52"/>
      <c r="B3" s="53"/>
      <c r="C3" s="462"/>
      <c r="D3" s="462"/>
      <c r="E3" s="469"/>
      <c r="F3" s="469"/>
      <c r="G3" s="469"/>
      <c r="H3" s="469"/>
      <c r="I3" s="469"/>
      <c r="J3" s="469"/>
    </row>
    <row r="4" spans="1:11" ht="32.25" customHeight="1" x14ac:dyDescent="0.25">
      <c r="A4" s="52"/>
      <c r="B4" s="53"/>
      <c r="C4" s="462"/>
      <c r="D4" s="462"/>
      <c r="E4" s="469"/>
      <c r="F4" s="469"/>
      <c r="G4" s="469"/>
      <c r="H4" s="469"/>
      <c r="I4" s="469"/>
      <c r="J4" s="469"/>
    </row>
    <row r="5" spans="1:11" ht="15" customHeight="1" x14ac:dyDescent="0.25">
      <c r="A5" s="52"/>
      <c r="B5" s="53"/>
      <c r="C5" s="463"/>
      <c r="D5" s="463"/>
      <c r="E5" s="54" t="s">
        <v>1468</v>
      </c>
      <c r="F5" s="190"/>
      <c r="G5" s="55" t="s">
        <v>435</v>
      </c>
      <c r="H5" s="191"/>
      <c r="I5" s="55" t="s">
        <v>436</v>
      </c>
      <c r="J5" s="192"/>
    </row>
    <row r="6" spans="1:11" ht="20.25" customHeight="1" x14ac:dyDescent="0.25">
      <c r="A6" s="52"/>
      <c r="B6" s="53"/>
      <c r="C6" s="56"/>
      <c r="D6" s="57"/>
      <c r="E6" s="58" t="str">
        <f>'Planilha Orçamentária'!C4</f>
        <v>2018.10-PO-GER-1200-0001-R00</v>
      </c>
      <c r="F6" s="58"/>
      <c r="G6" s="59"/>
      <c r="H6" s="60"/>
      <c r="I6" s="61"/>
      <c r="J6" s="62"/>
    </row>
    <row r="7" spans="1:11" ht="24.95" customHeight="1" x14ac:dyDescent="0.25">
      <c r="A7" s="63"/>
      <c r="B7" s="458" t="s">
        <v>437</v>
      </c>
      <c r="C7" s="458"/>
      <c r="D7" s="458"/>
      <c r="E7" s="458"/>
      <c r="F7" s="458"/>
      <c r="G7" s="458"/>
      <c r="H7" s="458"/>
      <c r="I7" s="458"/>
      <c r="J7" s="458"/>
      <c r="K7" s="63"/>
    </row>
    <row r="8" spans="1:11" ht="9.9499999999999993" customHeight="1" x14ac:dyDescent="0.25">
      <c r="A8" s="64"/>
      <c r="B8" s="64"/>
      <c r="C8" s="64"/>
      <c r="D8" s="64"/>
      <c r="E8" s="64"/>
      <c r="F8" s="64"/>
      <c r="G8" s="64"/>
      <c r="H8" s="64"/>
      <c r="I8" s="65"/>
      <c r="J8" s="66"/>
      <c r="K8" s="64"/>
    </row>
    <row r="10" spans="1:11" ht="15" customHeight="1" x14ac:dyDescent="0.25">
      <c r="B10" s="67" t="s">
        <v>438</v>
      </c>
      <c r="C10" s="472" t="s">
        <v>439</v>
      </c>
      <c r="D10" s="473"/>
      <c r="E10" s="473"/>
      <c r="F10" s="473"/>
      <c r="G10" s="473"/>
      <c r="H10" s="473"/>
      <c r="I10" s="474"/>
      <c r="J10" s="67" t="s">
        <v>440</v>
      </c>
    </row>
    <row r="11" spans="1:11" ht="20.100000000000001" customHeight="1" x14ac:dyDescent="0.25">
      <c r="B11" s="68" t="s">
        <v>441</v>
      </c>
      <c r="C11" s="229" t="s">
        <v>442</v>
      </c>
      <c r="D11" s="229"/>
      <c r="E11" s="229"/>
      <c r="F11" s="229"/>
      <c r="G11" s="229"/>
      <c r="H11" s="69"/>
      <c r="I11" s="70"/>
      <c r="J11" s="71"/>
    </row>
    <row r="12" spans="1:11" ht="15.75" x14ac:dyDescent="0.25">
      <c r="B12" s="230"/>
      <c r="C12" s="230"/>
      <c r="D12" s="230"/>
      <c r="E12" s="230"/>
      <c r="F12" s="230"/>
      <c r="G12" s="72"/>
      <c r="H12" s="73"/>
      <c r="I12" s="73"/>
      <c r="J12" s="74"/>
    </row>
    <row r="13" spans="1:11" ht="15.75" x14ac:dyDescent="0.25">
      <c r="B13" s="75"/>
      <c r="C13" s="75"/>
      <c r="D13" s="75"/>
      <c r="E13" s="75"/>
      <c r="F13" s="75"/>
      <c r="G13" s="72"/>
      <c r="H13" s="76"/>
      <c r="I13" s="76"/>
      <c r="J13" s="77"/>
    </row>
    <row r="14" spans="1:11" ht="20.100000000000001" customHeight="1" x14ac:dyDescent="0.25">
      <c r="B14" s="78" t="s">
        <v>443</v>
      </c>
      <c r="C14" s="79" t="s">
        <v>444</v>
      </c>
      <c r="D14" s="79"/>
      <c r="E14" s="79"/>
      <c r="F14" s="79"/>
      <c r="G14" s="80"/>
      <c r="H14" s="79"/>
      <c r="I14" s="79"/>
      <c r="J14" s="71"/>
    </row>
    <row r="15" spans="1:11" ht="15.75" x14ac:dyDescent="0.25">
      <c r="B15" s="230"/>
      <c r="C15" s="230"/>
      <c r="D15" s="230"/>
      <c r="E15" s="230"/>
      <c r="F15" s="230"/>
      <c r="G15" s="72"/>
      <c r="H15" s="73"/>
      <c r="I15" s="73"/>
      <c r="J15" s="74"/>
    </row>
    <row r="16" spans="1:11" ht="15.75" x14ac:dyDescent="0.25">
      <c r="B16" s="231"/>
      <c r="C16" s="231"/>
      <c r="D16" s="231"/>
      <c r="E16" s="231"/>
      <c r="F16" s="231"/>
      <c r="G16" s="231"/>
      <c r="H16" s="231"/>
      <c r="I16" s="231"/>
      <c r="J16" s="231"/>
    </row>
    <row r="17" spans="2:10" ht="15.75" customHeight="1" x14ac:dyDescent="0.25">
      <c r="B17" s="78" t="s">
        <v>445</v>
      </c>
      <c r="C17" s="79" t="s">
        <v>446</v>
      </c>
      <c r="D17" s="79"/>
      <c r="E17" s="79"/>
      <c r="F17" s="79"/>
      <c r="G17" s="80"/>
      <c r="H17" s="79"/>
      <c r="I17" s="79"/>
      <c r="J17" s="71"/>
    </row>
    <row r="18" spans="2:10" ht="15.75" x14ac:dyDescent="0.25">
      <c r="B18" s="81" t="s">
        <v>59</v>
      </c>
      <c r="C18" s="232" t="s">
        <v>447</v>
      </c>
      <c r="D18" s="232"/>
      <c r="E18" s="232"/>
      <c r="F18" s="232"/>
      <c r="G18" s="232"/>
      <c r="H18" s="82"/>
      <c r="I18" s="83"/>
      <c r="J18" s="233"/>
    </row>
    <row r="19" spans="2:10" ht="15.75" x14ac:dyDescent="0.25">
      <c r="B19" s="81" t="s">
        <v>448</v>
      </c>
      <c r="C19" s="232" t="s">
        <v>449</v>
      </c>
      <c r="D19" s="232"/>
      <c r="E19" s="232"/>
      <c r="F19" s="232"/>
      <c r="G19" s="232"/>
      <c r="H19" s="82"/>
      <c r="I19" s="83"/>
      <c r="J19" s="233"/>
    </row>
    <row r="20" spans="2:10" ht="15.75" x14ac:dyDescent="0.25">
      <c r="B20" s="81" t="s">
        <v>450</v>
      </c>
      <c r="C20" s="232" t="s">
        <v>451</v>
      </c>
      <c r="D20" s="232"/>
      <c r="E20" s="232"/>
      <c r="F20" s="232"/>
      <c r="G20" s="232"/>
      <c r="H20" s="82"/>
      <c r="I20" s="83"/>
      <c r="J20" s="233"/>
    </row>
    <row r="21" spans="2:10" ht="15.75" x14ac:dyDescent="0.25">
      <c r="B21" s="230"/>
      <c r="C21" s="230"/>
      <c r="D21" s="230"/>
      <c r="E21" s="230"/>
      <c r="F21" s="230"/>
      <c r="G21" s="72"/>
      <c r="H21" s="73"/>
      <c r="I21" s="73"/>
      <c r="J21" s="74"/>
    </row>
    <row r="22" spans="2:10" ht="15.75" x14ac:dyDescent="0.25">
      <c r="B22" s="231"/>
      <c r="C22" s="231"/>
      <c r="D22" s="231"/>
      <c r="E22" s="231"/>
      <c r="F22" s="231"/>
      <c r="G22" s="231"/>
      <c r="H22" s="231"/>
      <c r="I22" s="231"/>
      <c r="J22" s="231"/>
    </row>
    <row r="23" spans="2:10" ht="15.75" x14ac:dyDescent="0.25">
      <c r="B23" s="78" t="s">
        <v>452</v>
      </c>
      <c r="C23" s="79" t="s">
        <v>453</v>
      </c>
      <c r="D23" s="79"/>
      <c r="E23" s="79"/>
      <c r="F23" s="79"/>
      <c r="G23" s="80"/>
      <c r="H23" s="79"/>
      <c r="I23" s="79"/>
      <c r="J23" s="71"/>
    </row>
    <row r="24" spans="2:10" ht="15.75" x14ac:dyDescent="0.25">
      <c r="B24" s="230"/>
      <c r="C24" s="230"/>
      <c r="D24" s="230"/>
      <c r="E24" s="230"/>
      <c r="F24" s="230"/>
      <c r="G24" s="72"/>
      <c r="H24" s="73"/>
      <c r="I24" s="73"/>
      <c r="J24" s="74"/>
    </row>
    <row r="25" spans="2:10" ht="15.75" x14ac:dyDescent="0.25">
      <c r="B25" s="231"/>
      <c r="C25" s="231"/>
      <c r="D25" s="231"/>
      <c r="E25" s="231"/>
      <c r="F25" s="231"/>
      <c r="G25" s="231"/>
      <c r="H25" s="231"/>
      <c r="I25" s="231"/>
      <c r="J25" s="231"/>
    </row>
    <row r="26" spans="2:10" ht="15.75" x14ac:dyDescent="0.25">
      <c r="B26" s="78" t="s">
        <v>454</v>
      </c>
      <c r="C26" s="79" t="s">
        <v>455</v>
      </c>
      <c r="D26" s="79"/>
      <c r="E26" s="79"/>
      <c r="F26" s="79"/>
      <c r="G26" s="80"/>
      <c r="H26" s="79"/>
      <c r="I26" s="79"/>
      <c r="J26" s="71"/>
    </row>
    <row r="27" spans="2:10" ht="15.75" x14ac:dyDescent="0.25">
      <c r="B27" s="81" t="s">
        <v>35</v>
      </c>
      <c r="C27" s="232" t="s">
        <v>1202</v>
      </c>
      <c r="D27" s="232"/>
      <c r="E27" s="232"/>
      <c r="F27" s="232"/>
      <c r="G27" s="232"/>
      <c r="H27" s="82"/>
      <c r="I27" s="83"/>
      <c r="J27" s="84"/>
    </row>
    <row r="28" spans="2:10" ht="15.75" customHeight="1" x14ac:dyDescent="0.25">
      <c r="B28" s="81" t="s">
        <v>36</v>
      </c>
      <c r="C28" s="232" t="s">
        <v>457</v>
      </c>
      <c r="D28" s="232"/>
      <c r="E28" s="232"/>
      <c r="F28" s="232"/>
      <c r="G28" s="232"/>
      <c r="H28" s="82"/>
      <c r="I28" s="83"/>
      <c r="J28" s="84"/>
    </row>
    <row r="29" spans="2:10" ht="15.75" x14ac:dyDescent="0.25">
      <c r="B29" s="81" t="s">
        <v>37</v>
      </c>
      <c r="C29" s="232" t="s">
        <v>458</v>
      </c>
      <c r="D29" s="232"/>
      <c r="E29" s="232"/>
      <c r="F29" s="232"/>
      <c r="G29" s="232"/>
      <c r="H29" s="82"/>
      <c r="I29" s="83"/>
      <c r="J29" s="84"/>
    </row>
    <row r="30" spans="2:10" ht="15.75" x14ac:dyDescent="0.25">
      <c r="B30" s="81">
        <v>5.4</v>
      </c>
      <c r="C30" s="232" t="s">
        <v>459</v>
      </c>
      <c r="D30" s="232"/>
      <c r="E30" s="232"/>
      <c r="F30" s="232"/>
      <c r="G30" s="232"/>
      <c r="H30" s="82"/>
      <c r="I30" s="83"/>
      <c r="J30" s="84"/>
    </row>
    <row r="31" spans="2:10" x14ac:dyDescent="0.25">
      <c r="B31" s="85"/>
      <c r="C31" s="86"/>
      <c r="D31" s="87"/>
      <c r="E31" s="87"/>
      <c r="F31" s="87"/>
      <c r="G31" s="88"/>
      <c r="H31" s="89"/>
      <c r="I31" s="89"/>
      <c r="J31" s="90"/>
    </row>
    <row r="32" spans="2:10" ht="18.75" x14ac:dyDescent="0.25">
      <c r="B32" s="91" t="s">
        <v>460</v>
      </c>
      <c r="C32" s="479" t="s">
        <v>461</v>
      </c>
      <c r="D32" s="480"/>
      <c r="E32" s="480"/>
      <c r="F32" s="480"/>
      <c r="G32" s="480"/>
      <c r="H32" s="480"/>
      <c r="I32" s="481"/>
      <c r="J32" s="92"/>
    </row>
    <row r="33" spans="2:11" x14ac:dyDescent="0.25">
      <c r="B33" s="93"/>
      <c r="C33" s="93"/>
      <c r="D33" s="93"/>
      <c r="E33" s="93"/>
      <c r="F33" s="93"/>
      <c r="H33" s="93"/>
      <c r="I33" s="95"/>
      <c r="J33" s="96"/>
    </row>
    <row r="34" spans="2:11" x14ac:dyDescent="0.25">
      <c r="B34" s="93"/>
      <c r="C34" s="93"/>
      <c r="D34" s="93"/>
      <c r="E34" s="93"/>
      <c r="F34" s="93"/>
      <c r="H34" s="93"/>
      <c r="I34" s="95"/>
      <c r="J34" s="96"/>
    </row>
    <row r="35" spans="2:11" x14ac:dyDescent="0.25">
      <c r="B35" s="93" t="s">
        <v>462</v>
      </c>
      <c r="C35" s="93"/>
      <c r="D35" s="93"/>
      <c r="E35" s="93"/>
      <c r="F35" s="93"/>
      <c r="H35" s="93"/>
      <c r="I35" s="95"/>
      <c r="J35" s="96"/>
    </row>
    <row r="36" spans="2:11" ht="28.5" customHeight="1" x14ac:dyDescent="0.25">
      <c r="B36" s="478" t="s">
        <v>463</v>
      </c>
      <c r="C36" s="478"/>
      <c r="D36" s="478"/>
      <c r="E36" s="478"/>
      <c r="F36" s="478"/>
      <c r="G36" s="478"/>
      <c r="H36" s="478"/>
      <c r="I36" s="478"/>
      <c r="J36" s="478"/>
      <c r="K36" s="97"/>
    </row>
    <row r="37" spans="2:11" ht="37.5" customHeight="1" x14ac:dyDescent="0.25">
      <c r="B37" s="478" t="s">
        <v>464</v>
      </c>
      <c r="C37" s="478"/>
      <c r="D37" s="478"/>
      <c r="E37" s="478"/>
      <c r="F37" s="478"/>
      <c r="G37" s="478"/>
      <c r="H37" s="478"/>
      <c r="I37" s="478"/>
      <c r="J37" s="478"/>
      <c r="K37" s="97"/>
    </row>
    <row r="38" spans="2:11" ht="30" customHeight="1" x14ac:dyDescent="0.25">
      <c r="B38" s="478" t="s">
        <v>465</v>
      </c>
      <c r="C38" s="478"/>
      <c r="D38" s="478"/>
      <c r="E38" s="478"/>
      <c r="F38" s="478"/>
      <c r="G38" s="478"/>
      <c r="H38" s="478"/>
      <c r="I38" s="478"/>
      <c r="J38" s="478"/>
      <c r="K38" s="97"/>
    </row>
    <row r="39" spans="2:11" ht="30" customHeight="1" x14ac:dyDescent="0.25">
      <c r="B39" s="478" t="s">
        <v>466</v>
      </c>
      <c r="C39" s="478"/>
      <c r="D39" s="478"/>
      <c r="E39" s="478"/>
      <c r="F39" s="478"/>
      <c r="G39" s="478"/>
      <c r="H39" s="478"/>
      <c r="I39" s="478"/>
      <c r="J39" s="478"/>
      <c r="K39" s="97"/>
    </row>
    <row r="40" spans="2:11" ht="42" customHeight="1" x14ac:dyDescent="0.25">
      <c r="B40" s="478" t="s">
        <v>467</v>
      </c>
      <c r="C40" s="478"/>
      <c r="D40" s="478"/>
      <c r="E40" s="478"/>
      <c r="F40" s="478"/>
      <c r="G40" s="478"/>
      <c r="H40" s="478"/>
      <c r="I40" s="478"/>
      <c r="J40" s="478"/>
      <c r="K40" s="97"/>
    </row>
    <row r="41" spans="2:11" x14ac:dyDescent="0.25">
      <c r="B41" s="51" t="s">
        <v>468</v>
      </c>
    </row>
  </sheetData>
  <mergeCells count="13">
    <mergeCell ref="B7:J7"/>
    <mergeCell ref="C2:D2"/>
    <mergeCell ref="E2:J2"/>
    <mergeCell ref="C3:D4"/>
    <mergeCell ref="E3:J4"/>
    <mergeCell ref="C5:D5"/>
    <mergeCell ref="B40:J40"/>
    <mergeCell ref="C10:I10"/>
    <mergeCell ref="C32:I32"/>
    <mergeCell ref="B36:J36"/>
    <mergeCell ref="B37:J37"/>
    <mergeCell ref="B38:J38"/>
    <mergeCell ref="B39:J39"/>
  </mergeCells>
  <pageMargins left="0.9055118110236221" right="0.70866141732283472" top="0.74803149606299213" bottom="0.74803149606299213" header="0.31496062992125984" footer="0.31496062992125984"/>
  <pageSetup paperSize="9" scale="54" orientation="portrait" r:id="rId1"/>
  <headerFooter>
    <oddFooter>&amp;L&amp;P/&amp;N&amp;RModelo de BDI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8"/>
  <sheetViews>
    <sheetView showGridLines="0" view="pageBreakPreview" zoomScale="115" zoomScaleNormal="70" zoomScaleSheetLayoutView="115" workbookViewId="0">
      <pane ySplit="9" topLeftCell="A10" activePane="bottomLeft" state="frozen"/>
      <selection pane="bottomLeft" activeCell="E3" sqref="E3:J4"/>
    </sheetView>
  </sheetViews>
  <sheetFormatPr defaultRowHeight="15" x14ac:dyDescent="0.25"/>
  <cols>
    <col min="1" max="1" width="3.7109375" style="51" customWidth="1"/>
    <col min="2" max="2" width="7.42578125" style="51" customWidth="1"/>
    <col min="3" max="3" width="50.7109375" style="51" customWidth="1"/>
    <col min="4" max="5" width="9.140625" style="51"/>
    <col min="6" max="6" width="22.5703125" style="51" customWidth="1"/>
    <col min="7" max="7" width="12.7109375" style="94" customWidth="1"/>
    <col min="8" max="8" width="6.28515625" style="51" customWidth="1"/>
    <col min="9" max="9" width="9.85546875" style="98" customWidth="1"/>
    <col min="10" max="10" width="9.85546875" style="99" customWidth="1"/>
    <col min="11" max="11" width="3.7109375" style="51" customWidth="1"/>
    <col min="12" max="16384" width="9.140625" style="51"/>
  </cols>
  <sheetData>
    <row r="1" spans="1:11" ht="9.9499999999999993" customHeight="1" x14ac:dyDescent="0.25"/>
    <row r="2" spans="1:11" x14ac:dyDescent="0.25">
      <c r="A2" s="52"/>
      <c r="B2" s="53"/>
      <c r="C2" s="487"/>
      <c r="D2" s="487"/>
      <c r="E2" s="508" t="s">
        <v>481</v>
      </c>
      <c r="F2" s="488"/>
      <c r="G2" s="488"/>
      <c r="H2" s="488"/>
      <c r="I2" s="488"/>
      <c r="J2" s="488"/>
    </row>
    <row r="3" spans="1:11" ht="15" customHeight="1" x14ac:dyDescent="0.25">
      <c r="A3" s="52"/>
      <c r="B3" s="53"/>
      <c r="C3" s="462"/>
      <c r="D3" s="462"/>
      <c r="E3" s="489" t="str">
        <f>'Planilha Orçamentária'!C2</f>
        <v>Recuperação do pavimento intertravado do Berço 100 e Adequação do sistema de drenagem.</v>
      </c>
      <c r="F3" s="489"/>
      <c r="G3" s="489"/>
      <c r="H3" s="489"/>
      <c r="I3" s="489"/>
      <c r="J3" s="489"/>
    </row>
    <row r="4" spans="1:11" ht="15" customHeight="1" x14ac:dyDescent="0.25">
      <c r="A4" s="52"/>
      <c r="B4" s="53"/>
      <c r="C4" s="462"/>
      <c r="D4" s="462"/>
      <c r="E4" s="489"/>
      <c r="F4" s="489"/>
      <c r="G4" s="489"/>
      <c r="H4" s="489"/>
      <c r="I4" s="489"/>
      <c r="J4" s="489"/>
    </row>
    <row r="5" spans="1:11" ht="21.75" customHeight="1" x14ac:dyDescent="0.25">
      <c r="A5" s="52"/>
      <c r="B5" s="53"/>
      <c r="C5" s="174"/>
      <c r="D5" s="174"/>
      <c r="E5" s="264" t="s">
        <v>434</v>
      </c>
      <c r="F5" s="265"/>
      <c r="G5" s="264" t="s">
        <v>435</v>
      </c>
      <c r="H5" s="265"/>
      <c r="I5" s="264" t="s">
        <v>436</v>
      </c>
      <c r="J5" s="265"/>
    </row>
    <row r="6" spans="1:11" x14ac:dyDescent="0.25">
      <c r="A6" s="52"/>
      <c r="B6" s="53"/>
      <c r="C6" s="463"/>
      <c r="D6" s="463"/>
      <c r="E6" s="54" t="str">
        <f>'Planilha Orçamentária'!C4</f>
        <v>2018.10-PO-GER-1200-0001-R00</v>
      </c>
      <c r="F6" s="190"/>
      <c r="G6" s="51"/>
      <c r="H6" s="191"/>
      <c r="I6" s="51"/>
      <c r="J6" s="192"/>
    </row>
    <row r="7" spans="1:11" ht="9.9499999999999993" customHeight="1" x14ac:dyDescent="0.25">
      <c r="A7" s="52"/>
      <c r="B7" s="53"/>
      <c r="C7" s="56"/>
      <c r="D7" s="57"/>
      <c r="E7" s="58"/>
      <c r="F7" s="58"/>
      <c r="G7" s="59"/>
      <c r="H7" s="60"/>
      <c r="I7" s="61"/>
      <c r="J7" s="62"/>
    </row>
    <row r="8" spans="1:11" ht="24.95" customHeight="1" x14ac:dyDescent="0.25">
      <c r="A8" s="63"/>
      <c r="B8" s="458" t="s">
        <v>1203</v>
      </c>
      <c r="C8" s="458"/>
      <c r="D8" s="458"/>
      <c r="E8" s="458"/>
      <c r="F8" s="458"/>
      <c r="G8" s="458"/>
      <c r="H8" s="458"/>
      <c r="I8" s="458"/>
      <c r="J8" s="458"/>
      <c r="K8" s="63"/>
    </row>
    <row r="9" spans="1:11" ht="9.9499999999999993" customHeight="1" x14ac:dyDescent="0.25">
      <c r="A9" s="64"/>
      <c r="B9" s="64"/>
      <c r="C9" s="64"/>
      <c r="D9" s="64"/>
      <c r="E9" s="64"/>
      <c r="F9" s="64"/>
      <c r="G9" s="64"/>
      <c r="H9" s="64"/>
      <c r="I9" s="65"/>
      <c r="J9" s="66"/>
      <c r="K9" s="64"/>
    </row>
    <row r="11" spans="1:11" ht="15" customHeight="1" x14ac:dyDescent="0.25">
      <c r="B11" s="197" t="s">
        <v>1204</v>
      </c>
      <c r="C11" s="505" t="s">
        <v>439</v>
      </c>
      <c r="D11" s="506"/>
      <c r="E11" s="506"/>
      <c r="F11" s="507"/>
      <c r="G11" s="502" t="s">
        <v>1205</v>
      </c>
      <c r="H11" s="503"/>
      <c r="I11" s="502" t="s">
        <v>1206</v>
      </c>
      <c r="J11" s="503"/>
    </row>
    <row r="12" spans="1:11" ht="20.100000000000001" customHeight="1" x14ac:dyDescent="0.25">
      <c r="B12" s="200"/>
      <c r="C12" s="504" t="s">
        <v>1207</v>
      </c>
      <c r="D12" s="504"/>
      <c r="E12" s="504"/>
      <c r="F12" s="504"/>
      <c r="G12" s="204"/>
      <c r="H12" s="205"/>
      <c r="I12" s="206"/>
      <c r="J12" s="207"/>
    </row>
    <row r="13" spans="1:11" x14ac:dyDescent="0.25">
      <c r="B13" s="208" t="s">
        <v>1208</v>
      </c>
      <c r="C13" s="496" t="s">
        <v>1209</v>
      </c>
      <c r="D13" s="496"/>
      <c r="E13" s="496"/>
      <c r="F13" s="496"/>
      <c r="G13" s="497"/>
      <c r="H13" s="497"/>
      <c r="I13" s="497"/>
      <c r="J13" s="497"/>
    </row>
    <row r="14" spans="1:11" x14ac:dyDescent="0.25">
      <c r="B14" s="208" t="s">
        <v>1210</v>
      </c>
      <c r="C14" s="496" t="s">
        <v>1211</v>
      </c>
      <c r="D14" s="496"/>
      <c r="E14" s="496"/>
      <c r="F14" s="496"/>
      <c r="G14" s="497"/>
      <c r="H14" s="497"/>
      <c r="I14" s="497"/>
      <c r="J14" s="497"/>
    </row>
    <row r="15" spans="1:11" ht="20.100000000000001" customHeight="1" x14ac:dyDescent="0.25">
      <c r="B15" s="208" t="s">
        <v>1212</v>
      </c>
      <c r="C15" s="496" t="s">
        <v>1213</v>
      </c>
      <c r="D15" s="496"/>
      <c r="E15" s="496"/>
      <c r="F15" s="496"/>
      <c r="G15" s="497"/>
      <c r="H15" s="497"/>
      <c r="I15" s="497"/>
      <c r="J15" s="497"/>
    </row>
    <row r="16" spans="1:11" x14ac:dyDescent="0.25">
      <c r="B16" s="208" t="s">
        <v>1214</v>
      </c>
      <c r="C16" s="496" t="s">
        <v>1215</v>
      </c>
      <c r="D16" s="496"/>
      <c r="E16" s="496"/>
      <c r="F16" s="496"/>
      <c r="G16" s="497"/>
      <c r="H16" s="497"/>
      <c r="I16" s="497"/>
      <c r="J16" s="497"/>
    </row>
    <row r="17" spans="2:10" ht="20.100000000000001" customHeight="1" x14ac:dyDescent="0.25">
      <c r="B17" s="208" t="s">
        <v>1216</v>
      </c>
      <c r="C17" s="496" t="s">
        <v>1217</v>
      </c>
      <c r="D17" s="496"/>
      <c r="E17" s="496"/>
      <c r="F17" s="496"/>
      <c r="G17" s="497"/>
      <c r="H17" s="497"/>
      <c r="I17" s="497"/>
      <c r="J17" s="497"/>
    </row>
    <row r="18" spans="2:10" x14ac:dyDescent="0.25">
      <c r="B18" s="208" t="s">
        <v>1218</v>
      </c>
      <c r="C18" s="496" t="s">
        <v>1219</v>
      </c>
      <c r="D18" s="496"/>
      <c r="E18" s="496"/>
      <c r="F18" s="496"/>
      <c r="G18" s="497"/>
      <c r="H18" s="497"/>
      <c r="I18" s="497"/>
      <c r="J18" s="497"/>
    </row>
    <row r="19" spans="2:10" ht="20.100000000000001" customHeight="1" x14ac:dyDescent="0.25">
      <c r="B19" s="208" t="s">
        <v>1220</v>
      </c>
      <c r="C19" s="496" t="s">
        <v>1221</v>
      </c>
      <c r="D19" s="496"/>
      <c r="E19" s="496"/>
      <c r="F19" s="496"/>
      <c r="G19" s="497"/>
      <c r="H19" s="497"/>
      <c r="I19" s="497"/>
      <c r="J19" s="497"/>
    </row>
    <row r="20" spans="2:10" x14ac:dyDescent="0.25">
      <c r="B20" s="208" t="s">
        <v>1222</v>
      </c>
      <c r="C20" s="496" t="s">
        <v>1223</v>
      </c>
      <c r="D20" s="496"/>
      <c r="E20" s="496"/>
      <c r="F20" s="496"/>
      <c r="G20" s="497"/>
      <c r="H20" s="497"/>
      <c r="I20" s="497"/>
      <c r="J20" s="497"/>
    </row>
    <row r="21" spans="2:10" ht="20.100000000000001" customHeight="1" x14ac:dyDescent="0.25">
      <c r="B21" s="208" t="s">
        <v>1224</v>
      </c>
      <c r="C21" s="496" t="s">
        <v>1225</v>
      </c>
      <c r="D21" s="496"/>
      <c r="E21" s="496"/>
      <c r="F21" s="496"/>
      <c r="G21" s="497"/>
      <c r="H21" s="497"/>
      <c r="I21" s="497"/>
      <c r="J21" s="497"/>
    </row>
    <row r="22" spans="2:10" ht="15" customHeight="1" x14ac:dyDescent="0.25">
      <c r="B22" s="234"/>
      <c r="C22" s="498" t="s">
        <v>1226</v>
      </c>
      <c r="D22" s="498"/>
      <c r="E22" s="498"/>
      <c r="F22" s="498"/>
      <c r="G22" s="217"/>
      <c r="H22" s="218"/>
      <c r="I22" s="218"/>
      <c r="J22" s="219"/>
    </row>
    <row r="23" spans="2:10" x14ac:dyDescent="0.25">
      <c r="B23" s="220"/>
      <c r="C23" s="220"/>
      <c r="D23" s="220"/>
      <c r="E23" s="220"/>
      <c r="F23" s="220"/>
      <c r="G23" s="217"/>
      <c r="H23" s="221"/>
      <c r="I23" s="221"/>
      <c r="J23" s="222"/>
    </row>
    <row r="24" spans="2:10" x14ac:dyDescent="0.25">
      <c r="B24" s="200"/>
      <c r="C24" s="504" t="s">
        <v>1227</v>
      </c>
      <c r="D24" s="504"/>
      <c r="E24" s="504"/>
      <c r="F24" s="504"/>
      <c r="G24" s="497"/>
      <c r="H24" s="497"/>
      <c r="I24" s="497"/>
      <c r="J24" s="497"/>
    </row>
    <row r="25" spans="2:10" x14ac:dyDescent="0.25">
      <c r="B25" s="208" t="s">
        <v>1228</v>
      </c>
      <c r="C25" s="496" t="s">
        <v>1229</v>
      </c>
      <c r="D25" s="496"/>
      <c r="E25" s="496"/>
      <c r="F25" s="496"/>
      <c r="G25" s="497"/>
      <c r="H25" s="497"/>
      <c r="I25" s="497"/>
      <c r="J25" s="497"/>
    </row>
    <row r="26" spans="2:10" x14ac:dyDescent="0.25">
      <c r="B26" s="208" t="s">
        <v>1230</v>
      </c>
      <c r="C26" s="496" t="s">
        <v>1231</v>
      </c>
      <c r="D26" s="496"/>
      <c r="E26" s="496"/>
      <c r="F26" s="496"/>
      <c r="G26" s="497"/>
      <c r="H26" s="497"/>
      <c r="I26" s="497"/>
      <c r="J26" s="497"/>
    </row>
    <row r="27" spans="2:10" x14ac:dyDescent="0.25">
      <c r="B27" s="208" t="s">
        <v>1232</v>
      </c>
      <c r="C27" s="496" t="s">
        <v>1233</v>
      </c>
      <c r="D27" s="496"/>
      <c r="E27" s="496"/>
      <c r="F27" s="496"/>
      <c r="G27" s="497"/>
      <c r="H27" s="497"/>
      <c r="I27" s="497"/>
      <c r="J27" s="497"/>
    </row>
    <row r="28" spans="2:10" x14ac:dyDescent="0.25">
      <c r="B28" s="208" t="s">
        <v>1234</v>
      </c>
      <c r="C28" s="496" t="s">
        <v>1235</v>
      </c>
      <c r="D28" s="496"/>
      <c r="E28" s="496"/>
      <c r="F28" s="496"/>
      <c r="G28" s="497"/>
      <c r="H28" s="497"/>
      <c r="I28" s="497"/>
      <c r="J28" s="497"/>
    </row>
    <row r="29" spans="2:10" x14ac:dyDescent="0.25">
      <c r="B29" s="208" t="s">
        <v>1236</v>
      </c>
      <c r="C29" s="496" t="s">
        <v>1237</v>
      </c>
      <c r="D29" s="496"/>
      <c r="E29" s="496"/>
      <c r="F29" s="496"/>
      <c r="G29" s="497"/>
      <c r="H29" s="497"/>
      <c r="I29" s="497"/>
      <c r="J29" s="497"/>
    </row>
    <row r="30" spans="2:10" x14ac:dyDescent="0.25">
      <c r="B30" s="208" t="s">
        <v>1238</v>
      </c>
      <c r="C30" s="496" t="s">
        <v>1239</v>
      </c>
      <c r="D30" s="496"/>
      <c r="E30" s="496"/>
      <c r="F30" s="496"/>
      <c r="G30" s="497"/>
      <c r="H30" s="497"/>
      <c r="I30" s="497"/>
      <c r="J30" s="497"/>
    </row>
    <row r="31" spans="2:10" x14ac:dyDescent="0.25">
      <c r="B31" s="208" t="s">
        <v>1240</v>
      </c>
      <c r="C31" s="496" t="s">
        <v>1241</v>
      </c>
      <c r="D31" s="496"/>
      <c r="E31" s="496"/>
      <c r="F31" s="496"/>
      <c r="G31" s="497"/>
      <c r="H31" s="497"/>
      <c r="I31" s="497"/>
      <c r="J31" s="497"/>
    </row>
    <row r="32" spans="2:10" x14ac:dyDescent="0.25">
      <c r="B32" s="208" t="s">
        <v>1242</v>
      </c>
      <c r="C32" s="496" t="s">
        <v>1243</v>
      </c>
      <c r="D32" s="496"/>
      <c r="E32" s="496"/>
      <c r="F32" s="496"/>
      <c r="G32" s="497"/>
      <c r="H32" s="497"/>
      <c r="I32" s="497"/>
      <c r="J32" s="497"/>
    </row>
    <row r="33" spans="2:10" x14ac:dyDescent="0.25">
      <c r="B33" s="208" t="s">
        <v>1244</v>
      </c>
      <c r="C33" s="496" t="s">
        <v>1245</v>
      </c>
      <c r="D33" s="496"/>
      <c r="E33" s="496"/>
      <c r="F33" s="496"/>
      <c r="G33" s="213"/>
      <c r="H33" s="214"/>
      <c r="I33" s="213"/>
      <c r="J33" s="214"/>
    </row>
    <row r="34" spans="2:10" x14ac:dyDescent="0.25">
      <c r="B34" s="208" t="s">
        <v>1246</v>
      </c>
      <c r="C34" s="496" t="s">
        <v>1247</v>
      </c>
      <c r="D34" s="496"/>
      <c r="E34" s="496"/>
      <c r="F34" s="496"/>
      <c r="G34" s="213"/>
      <c r="H34" s="214"/>
      <c r="I34" s="213"/>
      <c r="J34" s="214"/>
    </row>
    <row r="35" spans="2:10" x14ac:dyDescent="0.25">
      <c r="B35" s="234"/>
      <c r="C35" s="498" t="s">
        <v>1248</v>
      </c>
      <c r="D35" s="498"/>
      <c r="E35" s="498"/>
      <c r="F35" s="498"/>
      <c r="G35" s="217"/>
      <c r="H35" s="218"/>
      <c r="I35" s="218"/>
      <c r="J35" s="219"/>
    </row>
    <row r="36" spans="2:10" x14ac:dyDescent="0.25">
      <c r="B36" s="220"/>
      <c r="C36" s="220"/>
      <c r="D36" s="220"/>
      <c r="E36" s="220"/>
      <c r="F36" s="220"/>
      <c r="G36" s="217"/>
      <c r="H36" s="221"/>
      <c r="I36" s="221"/>
      <c r="J36" s="222"/>
    </row>
    <row r="37" spans="2:10" x14ac:dyDescent="0.25">
      <c r="B37" s="200"/>
      <c r="C37" s="504" t="s">
        <v>1249</v>
      </c>
      <c r="D37" s="504"/>
      <c r="E37" s="504"/>
      <c r="F37" s="504"/>
      <c r="G37" s="204"/>
      <c r="H37" s="205"/>
      <c r="I37" s="206"/>
      <c r="J37" s="207"/>
    </row>
    <row r="38" spans="2:10" x14ac:dyDescent="0.25">
      <c r="B38" s="208" t="s">
        <v>1250</v>
      </c>
      <c r="C38" s="496" t="s">
        <v>1251</v>
      </c>
      <c r="D38" s="496"/>
      <c r="E38" s="496"/>
      <c r="F38" s="496"/>
      <c r="G38" s="497"/>
      <c r="H38" s="497"/>
      <c r="I38" s="497"/>
      <c r="J38" s="497"/>
    </row>
    <row r="39" spans="2:10" x14ac:dyDescent="0.25">
      <c r="B39" s="208" t="s">
        <v>1252</v>
      </c>
      <c r="C39" s="496" t="s">
        <v>1253</v>
      </c>
      <c r="D39" s="496"/>
      <c r="E39" s="496"/>
      <c r="F39" s="496"/>
      <c r="G39" s="497"/>
      <c r="H39" s="497"/>
      <c r="I39" s="497"/>
      <c r="J39" s="497"/>
    </row>
    <row r="40" spans="2:10" x14ac:dyDescent="0.25">
      <c r="B40" s="208" t="s">
        <v>1254</v>
      </c>
      <c r="C40" s="496" t="s">
        <v>1255</v>
      </c>
      <c r="D40" s="496"/>
      <c r="E40" s="496"/>
      <c r="F40" s="496"/>
      <c r="G40" s="497"/>
      <c r="H40" s="497"/>
      <c r="I40" s="497"/>
      <c r="J40" s="497"/>
    </row>
    <row r="41" spans="2:10" x14ac:dyDescent="0.25">
      <c r="B41" s="208" t="s">
        <v>1256</v>
      </c>
      <c r="C41" s="496" t="s">
        <v>1257</v>
      </c>
      <c r="D41" s="496"/>
      <c r="E41" s="496"/>
      <c r="F41" s="496"/>
      <c r="G41" s="497"/>
      <c r="H41" s="497"/>
      <c r="I41" s="497"/>
      <c r="J41" s="497"/>
    </row>
    <row r="42" spans="2:10" x14ac:dyDescent="0.25">
      <c r="B42" s="208" t="s">
        <v>1258</v>
      </c>
      <c r="C42" s="496" t="s">
        <v>1259</v>
      </c>
      <c r="D42" s="496"/>
      <c r="E42" s="496"/>
      <c r="F42" s="496"/>
      <c r="G42" s="497"/>
      <c r="H42" s="497"/>
      <c r="I42" s="497"/>
      <c r="J42" s="497"/>
    </row>
    <row r="43" spans="2:10" x14ac:dyDescent="0.25">
      <c r="B43" s="234"/>
      <c r="C43" s="498" t="s">
        <v>1260</v>
      </c>
      <c r="D43" s="498"/>
      <c r="E43" s="498"/>
      <c r="F43" s="498"/>
      <c r="G43" s="217"/>
      <c r="H43" s="218"/>
      <c r="I43" s="218"/>
      <c r="J43" s="219"/>
    </row>
    <row r="44" spans="2:10" x14ac:dyDescent="0.25">
      <c r="B44" s="220"/>
      <c r="C44" s="220"/>
      <c r="D44" s="220"/>
      <c r="E44" s="220"/>
      <c r="F44" s="220"/>
      <c r="G44" s="217"/>
      <c r="H44" s="221"/>
      <c r="I44" s="221"/>
      <c r="J44" s="222"/>
    </row>
    <row r="45" spans="2:10" x14ac:dyDescent="0.25">
      <c r="B45" s="200"/>
      <c r="C45" s="504" t="s">
        <v>1261</v>
      </c>
      <c r="D45" s="504"/>
      <c r="E45" s="504"/>
      <c r="F45" s="504"/>
      <c r="G45" s="204"/>
      <c r="H45" s="205"/>
      <c r="I45" s="206"/>
      <c r="J45" s="207"/>
    </row>
    <row r="46" spans="2:10" x14ac:dyDescent="0.25">
      <c r="B46" s="208" t="s">
        <v>1262</v>
      </c>
      <c r="C46" s="496" t="s">
        <v>1263</v>
      </c>
      <c r="D46" s="496"/>
      <c r="E46" s="496"/>
      <c r="F46" s="496"/>
      <c r="G46" s="497"/>
      <c r="H46" s="497"/>
      <c r="I46" s="497"/>
      <c r="J46" s="497"/>
    </row>
    <row r="47" spans="2:10" x14ac:dyDescent="0.25">
      <c r="B47" s="208" t="s">
        <v>1264</v>
      </c>
      <c r="C47" s="496" t="s">
        <v>1265</v>
      </c>
      <c r="D47" s="496"/>
      <c r="E47" s="496"/>
      <c r="F47" s="496"/>
      <c r="G47" s="497"/>
      <c r="H47" s="497"/>
      <c r="I47" s="497"/>
      <c r="J47" s="497"/>
    </row>
    <row r="48" spans="2:10" x14ac:dyDescent="0.25">
      <c r="B48" s="234"/>
      <c r="C48" s="498" t="s">
        <v>1266</v>
      </c>
      <c r="D48" s="498"/>
      <c r="E48" s="498"/>
      <c r="F48" s="498"/>
      <c r="G48" s="217"/>
      <c r="H48" s="218"/>
      <c r="I48" s="218"/>
      <c r="J48" s="219"/>
    </row>
    <row r="49" spans="2:11" x14ac:dyDescent="0.25">
      <c r="B49" s="235"/>
      <c r="C49" s="483"/>
      <c r="D49" s="483"/>
      <c r="E49" s="483"/>
      <c r="F49" s="483"/>
      <c r="G49" s="483"/>
      <c r="H49" s="236"/>
      <c r="I49" s="237"/>
      <c r="J49" s="238"/>
    </row>
    <row r="50" spans="2:11" ht="15" customHeight="1" x14ac:dyDescent="0.25">
      <c r="B50" s="499" t="s">
        <v>1267</v>
      </c>
      <c r="C50" s="500"/>
      <c r="D50" s="500"/>
      <c r="E50" s="500"/>
      <c r="F50" s="501"/>
      <c r="G50" s="502"/>
      <c r="H50" s="503"/>
      <c r="I50" s="502"/>
      <c r="J50" s="503"/>
    </row>
    <row r="51" spans="2:11" x14ac:dyDescent="0.25">
      <c r="B51" s="239"/>
      <c r="C51" s="240"/>
      <c r="D51" s="241"/>
      <c r="E51" s="241"/>
      <c r="F51" s="241"/>
      <c r="G51" s="242"/>
      <c r="H51" s="243"/>
      <c r="I51" s="243"/>
      <c r="J51" s="244"/>
    </row>
    <row r="52" spans="2:11" x14ac:dyDescent="0.25">
      <c r="B52" s="165"/>
      <c r="C52" s="165"/>
      <c r="D52" s="165"/>
      <c r="E52" s="165"/>
      <c r="F52" s="165"/>
      <c r="G52" s="245"/>
      <c r="H52" s="165"/>
      <c r="I52" s="246"/>
      <c r="J52" s="247"/>
    </row>
    <row r="53" spans="2:11" x14ac:dyDescent="0.25">
      <c r="B53" s="248"/>
      <c r="C53" s="486"/>
      <c r="D53" s="486"/>
      <c r="E53" s="486"/>
      <c r="F53" s="486"/>
      <c r="G53" s="486"/>
      <c r="H53" s="486"/>
      <c r="I53" s="486"/>
      <c r="J53" s="249"/>
    </row>
    <row r="54" spans="2:11" x14ac:dyDescent="0.25">
      <c r="B54" s="165"/>
      <c r="C54" s="165"/>
      <c r="D54" s="165"/>
      <c r="E54" s="165"/>
      <c r="F54" s="165"/>
      <c r="G54" s="245"/>
      <c r="H54" s="165"/>
      <c r="I54" s="246"/>
      <c r="J54" s="247"/>
    </row>
    <row r="55" spans="2:11" x14ac:dyDescent="0.25">
      <c r="B55" s="165"/>
      <c r="C55" s="165"/>
      <c r="D55" s="165"/>
      <c r="E55" s="165"/>
      <c r="F55" s="165"/>
      <c r="G55" s="245"/>
      <c r="H55" s="165"/>
      <c r="I55" s="246"/>
      <c r="J55" s="247"/>
    </row>
    <row r="56" spans="2:11" x14ac:dyDescent="0.25">
      <c r="B56" s="165"/>
      <c r="C56" s="165"/>
      <c r="D56" s="165"/>
      <c r="E56" s="165"/>
      <c r="F56" s="165"/>
      <c r="G56" s="245"/>
      <c r="H56" s="165"/>
      <c r="I56" s="246"/>
      <c r="J56" s="247"/>
    </row>
    <row r="57" spans="2:11" x14ac:dyDescent="0.25">
      <c r="B57" s="165"/>
      <c r="C57" s="165"/>
      <c r="D57" s="165"/>
      <c r="E57" s="165"/>
      <c r="F57" s="165"/>
      <c r="G57" s="245"/>
      <c r="H57" s="165"/>
      <c r="I57" s="246"/>
      <c r="J57" s="247"/>
    </row>
    <row r="58" spans="2:11" ht="30" customHeight="1" x14ac:dyDescent="0.25">
      <c r="B58" s="482"/>
      <c r="C58" s="482"/>
      <c r="D58" s="482"/>
      <c r="E58" s="482"/>
      <c r="F58" s="482"/>
      <c r="G58" s="482"/>
      <c r="H58" s="482"/>
      <c r="I58" s="482"/>
      <c r="J58" s="482"/>
      <c r="K58" s="97"/>
    </row>
    <row r="59" spans="2:11" x14ac:dyDescent="0.25">
      <c r="B59" s="165"/>
      <c r="C59" s="165"/>
      <c r="D59" s="165"/>
      <c r="E59" s="165"/>
      <c r="F59" s="165"/>
      <c r="G59" s="245"/>
      <c r="H59" s="165"/>
      <c r="I59" s="246"/>
      <c r="J59" s="247"/>
    </row>
    <row r="60" spans="2:11" ht="30" customHeight="1" x14ac:dyDescent="0.25">
      <c r="B60" s="482"/>
      <c r="C60" s="482"/>
      <c r="D60" s="482"/>
      <c r="E60" s="482"/>
      <c r="F60" s="482"/>
      <c r="G60" s="482"/>
      <c r="H60" s="482"/>
      <c r="I60" s="482"/>
      <c r="J60" s="482"/>
      <c r="K60" s="97"/>
    </row>
    <row r="61" spans="2:11" x14ac:dyDescent="0.25">
      <c r="B61" s="165"/>
      <c r="C61" s="165"/>
      <c r="D61" s="165"/>
      <c r="E61" s="165"/>
      <c r="F61" s="165"/>
      <c r="G61" s="245"/>
      <c r="H61" s="165"/>
      <c r="I61" s="246"/>
      <c r="J61" s="247"/>
    </row>
    <row r="62" spans="2:11" ht="30" customHeight="1" x14ac:dyDescent="0.25">
      <c r="B62" s="482"/>
      <c r="C62" s="482"/>
      <c r="D62" s="482"/>
      <c r="E62" s="482"/>
      <c r="F62" s="482"/>
      <c r="G62" s="482"/>
      <c r="H62" s="482"/>
      <c r="I62" s="482"/>
      <c r="J62" s="482"/>
      <c r="K62" s="97"/>
    </row>
    <row r="63" spans="2:11" x14ac:dyDescent="0.25">
      <c r="B63" s="165"/>
      <c r="C63" s="165"/>
      <c r="D63" s="165"/>
      <c r="E63" s="165"/>
      <c r="F63" s="165"/>
      <c r="G63" s="245"/>
      <c r="H63" s="165"/>
      <c r="I63" s="246"/>
      <c r="J63" s="247"/>
    </row>
    <row r="64" spans="2:11" ht="30" customHeight="1" x14ac:dyDescent="0.25">
      <c r="B64" s="482"/>
      <c r="C64" s="482"/>
      <c r="D64" s="482"/>
      <c r="E64" s="482"/>
      <c r="F64" s="482"/>
      <c r="G64" s="482"/>
      <c r="H64" s="482"/>
      <c r="I64" s="482"/>
      <c r="J64" s="482"/>
      <c r="K64" s="97"/>
    </row>
    <row r="65" spans="2:11" x14ac:dyDescent="0.25">
      <c r="B65" s="165"/>
      <c r="C65" s="165"/>
      <c r="D65" s="165"/>
      <c r="E65" s="165"/>
      <c r="F65" s="165"/>
      <c r="G65" s="245"/>
      <c r="H65" s="165"/>
      <c r="I65" s="246"/>
      <c r="J65" s="247"/>
    </row>
    <row r="66" spans="2:11" ht="30" customHeight="1" x14ac:dyDescent="0.25">
      <c r="B66" s="482"/>
      <c r="C66" s="482"/>
      <c r="D66" s="482"/>
      <c r="E66" s="482"/>
      <c r="F66" s="482"/>
      <c r="G66" s="482"/>
      <c r="H66" s="482"/>
      <c r="I66" s="482"/>
      <c r="J66" s="482"/>
      <c r="K66" s="97"/>
    </row>
    <row r="67" spans="2:11" x14ac:dyDescent="0.25">
      <c r="B67" s="165"/>
      <c r="C67" s="165"/>
      <c r="D67" s="165"/>
      <c r="E67" s="165"/>
      <c r="F67" s="165"/>
      <c r="G67" s="245"/>
      <c r="H67" s="165"/>
      <c r="I67" s="246"/>
      <c r="J67" s="247"/>
    </row>
    <row r="68" spans="2:11" ht="45" customHeight="1" x14ac:dyDescent="0.25">
      <c r="B68" s="482"/>
      <c r="C68" s="482"/>
      <c r="D68" s="482"/>
      <c r="E68" s="482"/>
      <c r="F68" s="482"/>
      <c r="G68" s="482"/>
      <c r="H68" s="482"/>
      <c r="I68" s="482"/>
      <c r="J68" s="482"/>
      <c r="K68" s="97"/>
    </row>
  </sheetData>
  <mergeCells count="104">
    <mergeCell ref="C11:F11"/>
    <mergeCell ref="G11:H11"/>
    <mergeCell ref="I11:J11"/>
    <mergeCell ref="C12:F12"/>
    <mergeCell ref="C13:F13"/>
    <mergeCell ref="G13:H13"/>
    <mergeCell ref="I13:J13"/>
    <mergeCell ref="C2:D2"/>
    <mergeCell ref="E2:J2"/>
    <mergeCell ref="C3:D4"/>
    <mergeCell ref="E3:J4"/>
    <mergeCell ref="C6:D6"/>
    <mergeCell ref="B8:J8"/>
    <mergeCell ref="C16:F16"/>
    <mergeCell ref="G16:H16"/>
    <mergeCell ref="I16:J16"/>
    <mergeCell ref="C17:F17"/>
    <mergeCell ref="G17:H17"/>
    <mergeCell ref="I17:J17"/>
    <mergeCell ref="C14:F14"/>
    <mergeCell ref="G14:H14"/>
    <mergeCell ref="I14:J14"/>
    <mergeCell ref="C15:F15"/>
    <mergeCell ref="G15:H15"/>
    <mergeCell ref="I15:J15"/>
    <mergeCell ref="C20:F20"/>
    <mergeCell ref="G20:H20"/>
    <mergeCell ref="I20:J20"/>
    <mergeCell ref="C21:F21"/>
    <mergeCell ref="G21:H21"/>
    <mergeCell ref="I21:J21"/>
    <mergeCell ref="C18:F18"/>
    <mergeCell ref="G18:H18"/>
    <mergeCell ref="I18:J18"/>
    <mergeCell ref="C19:F19"/>
    <mergeCell ref="G19:H19"/>
    <mergeCell ref="I19:J19"/>
    <mergeCell ref="C26:F26"/>
    <mergeCell ref="G26:H26"/>
    <mergeCell ref="I26:J26"/>
    <mergeCell ref="C27:F27"/>
    <mergeCell ref="G27:H27"/>
    <mergeCell ref="I27:J27"/>
    <mergeCell ref="C22:F22"/>
    <mergeCell ref="C24:F24"/>
    <mergeCell ref="G24:H24"/>
    <mergeCell ref="I24:J24"/>
    <mergeCell ref="C25:F25"/>
    <mergeCell ref="G25:H25"/>
    <mergeCell ref="I25:J25"/>
    <mergeCell ref="C30:F30"/>
    <mergeCell ref="G30:H30"/>
    <mergeCell ref="I30:J30"/>
    <mergeCell ref="C31:F31"/>
    <mergeCell ref="G31:H31"/>
    <mergeCell ref="I31:J31"/>
    <mergeCell ref="C28:F28"/>
    <mergeCell ref="G28:H28"/>
    <mergeCell ref="I28:J28"/>
    <mergeCell ref="C29:F29"/>
    <mergeCell ref="G29:H29"/>
    <mergeCell ref="I29:J29"/>
    <mergeCell ref="C37:F37"/>
    <mergeCell ref="C38:F38"/>
    <mergeCell ref="G38:H38"/>
    <mergeCell ref="I38:J38"/>
    <mergeCell ref="C39:F39"/>
    <mergeCell ref="G39:H39"/>
    <mergeCell ref="I39:J39"/>
    <mergeCell ref="C32:F32"/>
    <mergeCell ref="G32:H32"/>
    <mergeCell ref="I32:J32"/>
    <mergeCell ref="C33:F33"/>
    <mergeCell ref="C34:F34"/>
    <mergeCell ref="C35:F35"/>
    <mergeCell ref="C42:F42"/>
    <mergeCell ref="G42:H42"/>
    <mergeCell ref="I42:J42"/>
    <mergeCell ref="C43:F43"/>
    <mergeCell ref="C45:F45"/>
    <mergeCell ref="C46:F46"/>
    <mergeCell ref="G46:H46"/>
    <mergeCell ref="I46:J46"/>
    <mergeCell ref="C40:F40"/>
    <mergeCell ref="G40:H40"/>
    <mergeCell ref="I40:J40"/>
    <mergeCell ref="C41:F41"/>
    <mergeCell ref="G41:H41"/>
    <mergeCell ref="I41:J41"/>
    <mergeCell ref="B68:J68"/>
    <mergeCell ref="C53:I53"/>
    <mergeCell ref="B58:J58"/>
    <mergeCell ref="B60:J60"/>
    <mergeCell ref="B62:J62"/>
    <mergeCell ref="B64:J64"/>
    <mergeCell ref="B66:J66"/>
    <mergeCell ref="C47:F47"/>
    <mergeCell ref="G47:H47"/>
    <mergeCell ref="I47:J47"/>
    <mergeCell ref="C48:F48"/>
    <mergeCell ref="C49:G49"/>
    <mergeCell ref="B50:F50"/>
    <mergeCell ref="G50:H50"/>
    <mergeCell ref="I50:J50"/>
  </mergeCells>
  <pageMargins left="0.86614173228346458" right="0.23622047244094491" top="0.86614173228346458" bottom="1" header="0.55118110236220474" footer="0.45"/>
  <pageSetup paperSize="9" scale="62" fitToHeight="0" orientation="portrait" r:id="rId1"/>
  <headerFooter>
    <oddFooter>&amp;L&amp;P/&amp;N&amp;RModelo de Composição de Encargos Sociais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7</vt:i4>
      </vt:variant>
    </vt:vector>
  </HeadingPairs>
  <TitlesOfParts>
    <vt:vector size="20" baseType="lpstr">
      <vt:lpstr>Memória Cálculo</vt:lpstr>
      <vt:lpstr>Resumo</vt:lpstr>
      <vt:lpstr>Planilha Orçamentária</vt:lpstr>
      <vt:lpstr>Composição de Preços Unitários</vt:lpstr>
      <vt:lpstr>Cronograma Físico-Financeiro</vt:lpstr>
      <vt:lpstr>BDI</vt:lpstr>
      <vt:lpstr>ENCARGOS</vt:lpstr>
      <vt:lpstr>Modelo Orçamento</vt:lpstr>
      <vt:lpstr>Modelo Cronograma</vt:lpstr>
      <vt:lpstr>Mod Composição</vt:lpstr>
      <vt:lpstr>Mod BDI</vt:lpstr>
      <vt:lpstr>Mod Encargos</vt:lpstr>
      <vt:lpstr>Plan1</vt:lpstr>
      <vt:lpstr>BDI!Area_de_impressao</vt:lpstr>
      <vt:lpstr>ENCARGOS!Area_de_impressao</vt:lpstr>
      <vt:lpstr>'Memória Cálculo'!Area_de_impressao</vt:lpstr>
      <vt:lpstr>'Mod BDI'!Area_de_impressao</vt:lpstr>
      <vt:lpstr>'Mod Composição'!Area_de_impressao</vt:lpstr>
      <vt:lpstr>'Mod Encargos'!Area_de_impressao</vt:lpstr>
      <vt:lpstr>'Planilha Orçamentária'!Area_de_impressao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Rudney da Silva Sousa</dc:creator>
  <cp:lastModifiedBy>Maykon Froz Marques</cp:lastModifiedBy>
  <cp:lastPrinted>2018-08-08T19:33:35Z</cp:lastPrinted>
  <dcterms:created xsi:type="dcterms:W3CDTF">2018-04-05T14:51:36Z</dcterms:created>
  <dcterms:modified xsi:type="dcterms:W3CDTF">2018-08-13T17:06:47Z</dcterms:modified>
</cp:coreProperties>
</file>